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mereorbv.sharepoint.com/sites/prj-glucontractcatering/Gedeelde documenten/01. Uitnodiging tot Inschrijving/"/>
    </mc:Choice>
  </mc:AlternateContent>
  <xr:revisionPtr revIDLastSave="11" documentId="8_{CD03C31A-44F1-43BC-A24B-49DE24ABF2A4}" xr6:coauthVersionLast="47" xr6:coauthVersionMax="47" xr10:uidLastSave="{517A24DA-0D3E-401D-92E2-419875B23046}"/>
  <bookViews>
    <workbookView xWindow="28680" yWindow="-120" windowWidth="29040" windowHeight="15720" xr2:uid="{12917E78-2430-4CBA-A12C-4CF923C527A3}"/>
  </bookViews>
  <sheets>
    <sheet name="Prijslijn 2023-2024" sheetId="3" r:id="rId1"/>
    <sheet name="Verbruik koffieautomate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" l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O22" i="1"/>
  <c r="P22" i="1" s="1"/>
  <c r="O7" i="1"/>
  <c r="P7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O6" i="1"/>
  <c r="P6" i="1" s="1"/>
</calcChain>
</file>

<file path=xl/sharedStrings.xml><?xml version="1.0" encoding="utf-8"?>
<sst xmlns="http://schemas.openxmlformats.org/spreadsheetml/2006/main" count="1635" uniqueCount="627">
  <si>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</si>
  <si>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</si>
  <si>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</si>
  <si>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</si>
  <si>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</si>
  <si>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</si>
  <si>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</si>
  <si>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</si>
  <si>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</si>
  <si>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</si>
  <si>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</si>
  <si>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</si>
  <si>
    <t>Cappuchino Milk doos 16x 500 gram</t>
  </si>
  <si>
    <t>Koffie Roasted Espresso bonen doos van 8x1 Kilogram</t>
  </si>
  <si>
    <t>Cacao doos 10x 1 Kilogram</t>
  </si>
  <si>
    <t>Automaten suiker doos 10x1 Kilogram</t>
  </si>
  <si>
    <t>Koffiebeker 180 cc doos 2.500 stuks</t>
  </si>
  <si>
    <t>Roerstaafjes hout 1.000 stuks</t>
  </si>
  <si>
    <t>Candarel zoetstof 500 stuks</t>
  </si>
  <si>
    <t>Thee doos 100 stuks</t>
  </si>
  <si>
    <t>Thee smaak, doos 6x 25 x 2 gram</t>
  </si>
  <si>
    <t>Reinigingtablets 2x60</t>
  </si>
  <si>
    <t>Waterfilter</t>
  </si>
  <si>
    <t>Locatie Koningin Wilhelminalaan</t>
  </si>
  <si>
    <t>Locatie Vondellaan</t>
  </si>
  <si>
    <t>Thee Engelse melange, doos 100 x 2 gram</t>
  </si>
  <si>
    <t>Totaal</t>
  </si>
  <si>
    <t>Verbruik middelen t.b.v. koffieautomaten</t>
  </si>
  <si>
    <t>Type verbruiksmiddel</t>
  </si>
  <si>
    <t>Aantal en type automaten</t>
  </si>
  <si>
    <t>Koningin Wilhelminalaan</t>
  </si>
  <si>
    <t>Vondellaan</t>
  </si>
  <si>
    <t>PSL 1000</t>
  </si>
  <si>
    <t>PSL 50</t>
  </si>
  <si>
    <t>kg bonen</t>
  </si>
  <si>
    <t>Kg Cacao</t>
  </si>
  <si>
    <t>Kg melk</t>
  </si>
  <si>
    <t>Kg suiker</t>
  </si>
  <si>
    <t>bekers</t>
  </si>
  <si>
    <t>roerstaafjes</t>
  </si>
  <si>
    <t>stuks zoetstof</t>
  </si>
  <si>
    <t>Thee</t>
  </si>
  <si>
    <t>Thee met smaak</t>
  </si>
  <si>
    <t>Reinigingstabletten</t>
  </si>
  <si>
    <t>Waterfilters</t>
  </si>
  <si>
    <t>PLU</t>
  </si>
  <si>
    <t>Product</t>
  </si>
  <si>
    <t>Verkooplocatie</t>
  </si>
  <si>
    <t>Product groep</t>
  </si>
  <si>
    <t>Advies MBO</t>
  </si>
  <si>
    <t>Boerenbrood bruin rustiek</t>
  </si>
  <si>
    <t>MBO Nederland</t>
  </si>
  <si>
    <t xml:space="preserve">Bread- Hard </t>
  </si>
  <si>
    <t>Boerenbrood wit rustiek</t>
  </si>
  <si>
    <t>Glutenvrij broodje</t>
  </si>
  <si>
    <t>Pistolet bruin 75gr</t>
  </si>
  <si>
    <t>Pistolet wit 75gr</t>
  </si>
  <si>
    <t>Diverse sandwich los</t>
  </si>
  <si>
    <t>Knäckebröd sesam Bolletje mono 15gr</t>
  </si>
  <si>
    <t xml:space="preserve">Bread- Verpakt </t>
  </si>
  <si>
    <t>Knäckebröd volkoren Bolletje mono 15gr.</t>
  </si>
  <si>
    <t>Zachte bol bruin 50gr</t>
  </si>
  <si>
    <t xml:space="preserve">Bread- Zacht </t>
  </si>
  <si>
    <t>Zachte bol wit 55gr</t>
  </si>
  <si>
    <t>Krentenbol Kamstra 78gr</t>
  </si>
  <si>
    <t xml:space="preserve">Bread- Zoet </t>
  </si>
  <si>
    <t>810910024</t>
  </si>
  <si>
    <t>Kwark aardbei met muesli appel &amp; hazelnoot</t>
  </si>
  <si>
    <t>Dairy- Yoghurt &amp; kwark</t>
  </si>
  <si>
    <t>810910025</t>
  </si>
  <si>
    <t>Kwark aardbei met muesli banaan &amp; chocolade</t>
  </si>
  <si>
    <t>810910016</t>
  </si>
  <si>
    <t>Magere kwark met muesli appel &amp; hazelnoot</t>
  </si>
  <si>
    <t>810910027</t>
  </si>
  <si>
    <t>Magere kwark met muesli banaan &amp; chocolade</t>
  </si>
  <si>
    <t>810910017</t>
  </si>
  <si>
    <t>Magere yoghurt met muesli appel &amp; hazelnoot</t>
  </si>
  <si>
    <t>810910018</t>
  </si>
  <si>
    <t>Magere yoghurt met muesli banaan &amp; chocolade</t>
  </si>
  <si>
    <t>Sourcy vitamin water limoen &amp; lychee pet 50cl</t>
  </si>
  <si>
    <t>Drinks- Energie &amp; sport</t>
  </si>
  <si>
    <t>Sourcy vitamin water mango &amp; guave pet 50cl</t>
  </si>
  <si>
    <t>Sourcy vitamin water framboos &amp; granaatappel pet 50cl</t>
  </si>
  <si>
    <t>Sourcy vitaminewater braam &amp; açai 0% pet 50cl</t>
  </si>
  <si>
    <t>O2Life blue passion fruit pet 75cl</t>
  </si>
  <si>
    <t>Sourcy vitaminewater citroen &amp; cactus 0% pet 50cl</t>
  </si>
  <si>
    <t>Sourcy vitaminewater passievrucht &amp; kumquat 0% pet 50cl</t>
  </si>
  <si>
    <t>O2life blue pomegranate pet 75cl</t>
  </si>
  <si>
    <t>Coca-Cola Zero Lemon blik 25cl +</t>
  </si>
  <si>
    <t>Drinks- Frisdrank</t>
  </si>
  <si>
    <t>Fanta lemon no sugar sleek can 33cl +</t>
  </si>
  <si>
    <t>Fanta orange sleek can 33cl +</t>
  </si>
  <si>
    <t>Rivella Cranberry 50cl</t>
  </si>
  <si>
    <t>Batu Kombucha gember &amp; citroen 25cl +</t>
  </si>
  <si>
    <t>Batu Kombucha lime &amp; Mint 25cl +</t>
  </si>
  <si>
    <t>Batu Kombucha passionfruit hop 25cl +</t>
  </si>
  <si>
    <t>Coca-Cola pet 50cl</t>
  </si>
  <si>
    <t>Coca-Cola blik 25cl</t>
  </si>
  <si>
    <t>Coca-Cola zero pet 50cl</t>
  </si>
  <si>
    <t>Coca-Cola zero blik 25cl</t>
  </si>
  <si>
    <t>Fanta orange pet 50cl</t>
  </si>
  <si>
    <t>Coca-Cola blik 25cl +</t>
  </si>
  <si>
    <t>Fanta exotic zero blik 33cl</t>
  </si>
  <si>
    <t>Coca-Cola cherry zero blik 25cl</t>
  </si>
  <si>
    <t>Fanta orange blik 25cl</t>
  </si>
  <si>
    <t>Sprite blik 25cl</t>
  </si>
  <si>
    <t>Fuze Tea sparkling lemon pet 40cl</t>
  </si>
  <si>
    <t>Coca-Cola cherry pet 50cl</t>
  </si>
  <si>
    <t>Coca-Cola zero blik 25cl +</t>
  </si>
  <si>
    <t>Fanta cassis pet 50cl</t>
  </si>
  <si>
    <t>Fanta Orange Zero sugar Pet 50CL</t>
  </si>
  <si>
    <t>Coca-Cola vanille zero blik 25cl</t>
  </si>
  <si>
    <t>Fanta lemon zero pet 50cl</t>
  </si>
  <si>
    <t>Coca-Cola Zero Cherry pet 50CL</t>
  </si>
  <si>
    <t>Fernandes cherry bouquet sleek can 33cl</t>
  </si>
  <si>
    <t>Rivella pet 50cl</t>
  </si>
  <si>
    <t>Fanta orange zero sleek can 33cl</t>
  </si>
  <si>
    <t>Coca-Cola vanille blik 25cl</t>
  </si>
  <si>
    <t>Fanta orange blik 25cl +</t>
  </si>
  <si>
    <t>Coca-Cola Zero Lemon blik 25cl</t>
  </si>
  <si>
    <t>Batu Kombucha lime &amp; Mint 25cl</t>
  </si>
  <si>
    <t>Batu Kombucha gember &amp; citroen 25cl</t>
  </si>
  <si>
    <t>Batu Kombucha passionfruit hop 25cl</t>
  </si>
  <si>
    <t>Capri-sun multivitamine 20cl</t>
  </si>
  <si>
    <t>Drinks- Frisdrank koolzuurvrij</t>
  </si>
  <si>
    <t>Capri-Sun orange 20cl</t>
  </si>
  <si>
    <t>Fuze Tea peach pet 40cl</t>
  </si>
  <si>
    <t>Fuze Tea green mango &amp; chamomile pet 40cl</t>
  </si>
  <si>
    <t>Fuze Tea peach &amp; hibiscus pet 40cl</t>
  </si>
  <si>
    <t>Fuze Tea green pet 40cl</t>
  </si>
  <si>
    <t>Sinaasappel &amp; kiwisap I'm Fruity 25cl</t>
  </si>
  <si>
    <t>Drinks- Sappen &amp; smoothies</t>
  </si>
  <si>
    <t>Sinaasappel &amp; aardbeisap I'm Fruity 25cl</t>
  </si>
  <si>
    <t>Gember shot I'm Extra 6cl</t>
  </si>
  <si>
    <t>Sinaasappelsap I'm Fruity 25cl</t>
  </si>
  <si>
    <t>Ananas, meloen &amp; mangosap I'm Fruity 25cl</t>
  </si>
  <si>
    <t>Chaudfontaine fusion sparkling citroen pet 50cl</t>
  </si>
  <si>
    <t>Drinks- Smaakwater</t>
  </si>
  <si>
    <t>Sourcy rood  blik 33CL +</t>
  </si>
  <si>
    <t>Drinks- Water bruisend</t>
  </si>
  <si>
    <t>Chaudfontaine sparkling pet 50cl</t>
  </si>
  <si>
    <t>Chaudfontaine still pet 50cl</t>
  </si>
  <si>
    <t>Drinks- Water plat</t>
  </si>
  <si>
    <t>Chaudfontaine still pet 75cl</t>
  </si>
  <si>
    <t>Chaudfontaine still pet 33cl</t>
  </si>
  <si>
    <t>Dalphin water still pet 50cl</t>
  </si>
  <si>
    <t>Join The Pipe bottle Holland 50cl</t>
  </si>
  <si>
    <t>Fristi blik 25cl +</t>
  </si>
  <si>
    <t>Drinks- Zuivel</t>
  </si>
  <si>
    <t>Chocomel blik 25cl +</t>
  </si>
  <si>
    <t>Chocomel 0% blik 25cl</t>
  </si>
  <si>
    <t>Proteine drink Framboos/ Aardbei Hipro 300ml</t>
  </si>
  <si>
    <t>Halfvolle melk Arla 25cl</t>
  </si>
  <si>
    <t>Proteine drink Vanille Cookies Hipro 300ml</t>
  </si>
  <si>
    <t>Starbucks Skinny Latte 22cl</t>
  </si>
  <si>
    <t>Optimel drink framboos 25cl</t>
  </si>
  <si>
    <t>Starbuck's Chilled Classics Vanilla Macchia 22cl</t>
  </si>
  <si>
    <t>Frappuccino</t>
  </si>
  <si>
    <t>Chocomel 0% blik 25cl +</t>
  </si>
  <si>
    <t>Verse fruitsalade</t>
  </si>
  <si>
    <t>Fresh &amp; fruity- Fruit gesneden</t>
  </si>
  <si>
    <t>Handpeer</t>
  </si>
  <si>
    <t>Fresh &amp; fruity- Handfruit</t>
  </si>
  <si>
    <t xml:space="preserve">Kiwi </t>
  </si>
  <si>
    <t>Mandarijn</t>
  </si>
  <si>
    <t>Appel jonagold</t>
  </si>
  <si>
    <t>Banaan</t>
  </si>
  <si>
    <t>Handsinaasappel</t>
  </si>
  <si>
    <t>Powersmoothie wortel, mango &amp; gember</t>
  </si>
  <si>
    <t>Fresh &amp; fruity- Smoothies &amp; sappen</t>
  </si>
  <si>
    <t>Smoothie: Ananas, banaan &amp; peer</t>
  </si>
  <si>
    <t>Smoothie: Ananas, banaan, peer &amp; melk</t>
  </si>
  <si>
    <t>Smoothie: Watermeloen, bosvruchten, banaan &amp; kokosmelk</t>
  </si>
  <si>
    <t>Smoothie: Frambozen, munt, yoghurt &amp; amandelmelk</t>
  </si>
  <si>
    <t>Smoothie: Appel, kiwi &amp; sinaasappel</t>
  </si>
  <si>
    <t>Smoothie: Bosvruchten &amp; sinaasappel</t>
  </si>
  <si>
    <t>Smoothie: Frambozen, yoghurt &amp; banaan</t>
  </si>
  <si>
    <t>Smoothie: Sinaasappel, banaan &amp; yoghurt</t>
  </si>
  <si>
    <t>Smoothie: Kiwi, sinaasappel &amp; banaan</t>
  </si>
  <si>
    <t>Smoothie: Mango, banaan &amp; jus d'orange</t>
  </si>
  <si>
    <t>Smoothie: Avocado, kiwi, komkommer &amp; sojamelk</t>
  </si>
  <si>
    <t>Powersmoothie Spinazie &amp; banaan</t>
  </si>
  <si>
    <t xml:space="preserve">Powersmoothie: Ananas, komkommer, basilicum, jus d'orange </t>
  </si>
  <si>
    <t>Powersmoothie biet &amp; avocado</t>
  </si>
  <si>
    <t>Smoothie: Ananas, mango, kokosmelk &amp; chia</t>
  </si>
  <si>
    <t>Powersmoothie wortel &amp; gember</t>
  </si>
  <si>
    <t>Smoothie: Banaan &amp; yoghurt</t>
  </si>
  <si>
    <t>Powersmoothie spinazie &amp; avocado</t>
  </si>
  <si>
    <t>Zachte bol kaas bruin (lunchdeal los)</t>
  </si>
  <si>
    <t>Fresh sandwiches- Overig</t>
  </si>
  <si>
    <t>Zachte bol kaas wit (lunchdeal los)</t>
  </si>
  <si>
    <t>Zachte bol kip bruin (lunchdeal los)</t>
  </si>
  <si>
    <t>Zachte bol kip wit (lunchdeal los)</t>
  </si>
  <si>
    <t>Extra topping basis bijv. ham, foliekaas, ei, komkom, tomaat</t>
  </si>
  <si>
    <t>Extra topping luxe bijv. zalm, carpaccio, mozzarella, brie</t>
  </si>
  <si>
    <t>Wrap kaas gezond met komkommer, tomaat, ei &amp; sla</t>
  </si>
  <si>
    <t>Fresh sandwiches- Wrap</t>
  </si>
  <si>
    <t>Wrap kruidenkaas, kipfilet, komkommer &amp; sla</t>
  </si>
  <si>
    <t>Wrap kaas gezond met komkommer, tomaat, ei &amp; sla volkoren</t>
  </si>
  <si>
    <t>Wrap kruidenkaas, zalm, komkommer &amp; sla</t>
  </si>
  <si>
    <t>Wrap kruidenkaas, zalm, komkommer &amp; sla volkoren</t>
  </si>
  <si>
    <t>Wrap kruidenkaas, kipfilet, komkommer &amp; sla volkoren</t>
  </si>
  <si>
    <t>Wrap kip, ei, tomaat, mayonaise &amp; sla</t>
  </si>
  <si>
    <t>Veggie Wrap Argentijnse Chimichurri</t>
  </si>
  <si>
    <t>Wrap kip, ei, tomaat, mayonaise &amp; sla volkoren</t>
  </si>
  <si>
    <t>Veggie Wrap Chinese Ketjap</t>
  </si>
  <si>
    <t>Warme chocolademelk normaal 240 ml</t>
  </si>
  <si>
    <t>Hot drinks- Chocolade &amp; cacao</t>
  </si>
  <si>
    <t xml:space="preserve">Warme chocolademelk klein </t>
  </si>
  <si>
    <t>Coconut hot chocolate</t>
  </si>
  <si>
    <t>Macchiato-Cortado, 90 ml</t>
  </si>
  <si>
    <t>Hot drinks- Koffie</t>
  </si>
  <si>
    <t>Monin siroop geroosterde hazelnoot</t>
  </si>
  <si>
    <t>Monin siroop vanille</t>
  </si>
  <si>
    <t>Apple pie oat cappuccino (EDU)</t>
  </si>
  <si>
    <t>Amandelmelk shot</t>
  </si>
  <si>
    <t>Coconut Pineapple Latte (EDU)</t>
  </si>
  <si>
    <t>Cappuccino normaal, 300 ml</t>
  </si>
  <si>
    <t>Fresh brew klein, 180 ml</t>
  </si>
  <si>
    <t>Cappuccino klein 150 ml</t>
  </si>
  <si>
    <t>Latte macchiato, normaal 300 ml</t>
  </si>
  <si>
    <t>Koffie normaal, 250 ml</t>
  </si>
  <si>
    <t>Koffie klein, 180 ml</t>
  </si>
  <si>
    <t xml:space="preserve">Slagroom </t>
  </si>
  <si>
    <t>Honing</t>
  </si>
  <si>
    <t>Monin siroop karamel</t>
  </si>
  <si>
    <t>Latte macchiato, klein 200 ml</t>
  </si>
  <si>
    <t>Espresso dubbel, 100 ml</t>
  </si>
  <si>
    <t>Latte, normaal 300 ml</t>
  </si>
  <si>
    <t>Havermelk shot</t>
  </si>
  <si>
    <t>Espresso, 60 ml</t>
  </si>
  <si>
    <t>Blondie Oat Latte</t>
  </si>
  <si>
    <t>Chai Latte</t>
  </si>
  <si>
    <t>Fresh brewl, 250 ml</t>
  </si>
  <si>
    <t>Light Coconut caramel latte (EDU)</t>
  </si>
  <si>
    <t>Sojamelk shot</t>
  </si>
  <si>
    <t>Latte, klein 200 ml</t>
  </si>
  <si>
    <t>Monin chai siroop</t>
  </si>
  <si>
    <t>Kokosmelk shot</t>
  </si>
  <si>
    <t>Almond Iced Latte (EDU)</t>
  </si>
  <si>
    <t>Lavender soya chai latte (B&amp;I en EDU)</t>
  </si>
  <si>
    <t>Flat white 300 ml</t>
  </si>
  <si>
    <t>Fresh brew, 360ml</t>
  </si>
  <si>
    <t xml:space="preserve">Extra shot </t>
  </si>
  <si>
    <t>Matcha Coco Latte (EDU)</t>
  </si>
  <si>
    <t>Hot drinks- Overig</t>
  </si>
  <si>
    <t>Verse limoen-basilicum thee</t>
  </si>
  <si>
    <t>Hot drinks- Thee</t>
  </si>
  <si>
    <t>Verse citroen, kaneel thee</t>
  </si>
  <si>
    <t>Verse munt thee</t>
  </si>
  <si>
    <t>Verse gember, citroen, honing thee</t>
  </si>
  <si>
    <t>Verse sinaasappel, kaneel thee</t>
  </si>
  <si>
    <t>Lotus Speculoos Roomijs Stick 28ST</t>
  </si>
  <si>
    <t>Ijs &amp; sorbet</t>
  </si>
  <si>
    <t>Ben &amp; Jerry's cookie dough</t>
  </si>
  <si>
    <t xml:space="preserve">Raket </t>
  </si>
  <si>
    <t xml:space="preserve">Solero rood fruit </t>
  </si>
  <si>
    <t>Solero mango</t>
  </si>
  <si>
    <t>Reese's peanut butter cups 4st a 42,5gr</t>
  </si>
  <si>
    <t>Impuls- Candybar</t>
  </si>
  <si>
    <t>Ferrero kinder bueno 43gr</t>
  </si>
  <si>
    <t>Ferrero kinder bueno white 43gr</t>
  </si>
  <si>
    <t>Twix single</t>
  </si>
  <si>
    <t>Kitkat 41.5gr</t>
  </si>
  <si>
    <t>M&amp;M's pinda 45gr</t>
  </si>
  <si>
    <t>Snickers crisp 40gr</t>
  </si>
  <si>
    <t>Snickers single</t>
  </si>
  <si>
    <t>Kitkat chunky 40gr</t>
  </si>
  <si>
    <t>Kitkat chunky white 40gr</t>
  </si>
  <si>
    <t>Maltesers teasers 35gr</t>
  </si>
  <si>
    <t>Bounty puur 57gr</t>
  </si>
  <si>
    <t>Balisto muesli 37gr</t>
  </si>
  <si>
    <t>Leev brownie bar 30gr</t>
  </si>
  <si>
    <t>Leev choco chip bar 30gr</t>
  </si>
  <si>
    <t>Croky paprika 40gr</t>
  </si>
  <si>
    <t>Impuls- Chips, zoutjes &amp; noten</t>
  </si>
  <si>
    <t>Croky naturel 40gr</t>
  </si>
  <si>
    <t>Croky bolognese 40gr</t>
  </si>
  <si>
    <t>Croky pop'd chips naturel 18gr</t>
  </si>
  <si>
    <t>Snack a Jacks BBQ paprika 23gr</t>
  </si>
  <si>
    <t>Snack a Jacks Cheese 23gr</t>
  </si>
  <si>
    <t>Lay's oven baked paprika 35gr</t>
  </si>
  <si>
    <t>Doritos nacho cheese 44gr</t>
  </si>
  <si>
    <t>Croky tortilla chips 40gr</t>
  </si>
  <si>
    <t>Doritos sweet chilli 44gr</t>
  </si>
  <si>
    <t>Croky pop'd chips sour cream &amp; dille 18gr</t>
  </si>
  <si>
    <t>Doritos Bits Honey BBQ 33gr</t>
  </si>
  <si>
    <t>Doritos Bits Sweet Paprika</t>
  </si>
  <si>
    <t>BitesWeLove notenmix abrikoos 35gr</t>
  </si>
  <si>
    <t>BitesWeLove notenmix chili 35gr</t>
  </si>
  <si>
    <t>Tony's Chocolonely melk nougat 47gr</t>
  </si>
  <si>
    <t>Impuls- Chocolade</t>
  </si>
  <si>
    <t>EAT NATURAL yoghurt, almond &amp; apricot 45gr</t>
  </si>
  <si>
    <t>Impuls- Fruit- &amp; notenrepen</t>
  </si>
  <si>
    <t>Hero B'tween witte chocolade 20gr</t>
  </si>
  <si>
    <t>Hero B'tween chocolade &amp; hazelnootpasta zero 20gr</t>
  </si>
  <si>
    <t>Nakd pecan pie 35gr</t>
  </si>
  <si>
    <t>Nakd salted caramel delight 35gr</t>
  </si>
  <si>
    <t>Ananas bites 5th Season</t>
  </si>
  <si>
    <t>EAT NATURAL protein salted caramel &amp; peanut 45gr</t>
  </si>
  <si>
    <t>Aardbei bites 5th Season</t>
  </si>
  <si>
    <t>Mango en framboos bio 5th Season</t>
  </si>
  <si>
    <t>BE-KIND karamel, amandel &amp; zeezout 40gr</t>
  </si>
  <si>
    <t>Seizoen fruit salade 5th Season</t>
  </si>
  <si>
    <t>Graze chocolade &amp; vanille protein 53gr</t>
  </si>
  <si>
    <t>EAT NATURAL yoghurt, cashew &amp; blueberry 45gr</t>
  </si>
  <si>
    <t>EAT NATURAL protein peanut &amp; chocolade 45gr</t>
  </si>
  <si>
    <t>Nakd cashew &amp; cookie 26gr</t>
  </si>
  <si>
    <t>EAT NATURAL dark chocolate, cranberry &amp; macadamia 45gr</t>
  </si>
  <si>
    <t>Graze honing kaneel protein 52gr</t>
  </si>
  <si>
    <t>Trek Cocoa oat 50gr</t>
  </si>
  <si>
    <t>Impuls- Koek</t>
  </si>
  <si>
    <t>Non Stop! Mini chocolate chip cookies bak 65gr</t>
  </si>
  <si>
    <t>EAT NATURAL dark chocolate &amp; seasalt 45gr</t>
  </si>
  <si>
    <t>EAT NATURAL peanut, coconut &amp; chocolate 45gr</t>
  </si>
  <si>
    <t>Mini stroopwafel Dealmans</t>
  </si>
  <si>
    <t>Snelle Jelle kruidkoek zero 14x42gr</t>
  </si>
  <si>
    <t>Leev oerr koek zomerfruit 30gr</t>
  </si>
  <si>
    <t>Trek cocoa coconut 50gr</t>
  </si>
  <si>
    <t>Leev oerrr koek chocodip &amp; granen 35gr</t>
  </si>
  <si>
    <t>Autodrop zure Cadillacs 85gr</t>
  </si>
  <si>
    <t>Impuls- Snoep</t>
  </si>
  <si>
    <t>Chupa Chups lolly fruit</t>
  </si>
  <si>
    <t>Tic Tac mint 18gr</t>
  </si>
  <si>
    <t>Tic Tac orange 18gr</t>
  </si>
  <si>
    <t>Autodrop geschuimde Cadillacs 20gr</t>
  </si>
  <si>
    <t>Fisherman's Friend strong mint sugarfree 25gr</t>
  </si>
  <si>
    <t>Autodrop rode Cadillacs 20gr</t>
  </si>
  <si>
    <t>Fisherman's Friend strong salmiak sugar free 25gr</t>
  </si>
  <si>
    <t>Autodrop total loss 85gr</t>
  </si>
  <si>
    <t>Fisherman's Friend strong framboos sugar free 25gr</t>
  </si>
  <si>
    <t>Autodrop bosvruchtrode Cadillacs 85gr</t>
  </si>
  <si>
    <t>Green Supreme Pizza</t>
  </si>
  <si>
    <t>Meals &amp; hot- Eenpansmaaltijd</t>
  </si>
  <si>
    <t>Supreme Pizza</t>
  </si>
  <si>
    <t>Classic Pizza</t>
  </si>
  <si>
    <t>Green Classic Pizza</t>
  </si>
  <si>
    <t>Basic Pizza</t>
  </si>
  <si>
    <t>Supreme  Pizza klein</t>
  </si>
  <si>
    <t>Classic Pizza klein</t>
  </si>
  <si>
    <t>Basic Pizza klein</t>
  </si>
  <si>
    <t>Cannelloni ricotta, spinazie &amp; bechamelsaus (Bio) Surgital</t>
  </si>
  <si>
    <t>Italian Mash Bowl</t>
  </si>
  <si>
    <t>Lasagne Bolognese (Rund) Surgital</t>
  </si>
  <si>
    <t>Meals &amp; hot- Protëine</t>
  </si>
  <si>
    <t>Lasagne Verdure (Groenten) Surgital</t>
  </si>
  <si>
    <t>Lasagne Caserecce (Varken &amp; Rund) Surgital</t>
  </si>
  <si>
    <t>Melanzane parmigiana (Gegr. Aubergine) Surgital</t>
  </si>
  <si>
    <t>Jong belegen kaas Edam 40+ Verrassend Lekker plak 2st a 15gr</t>
  </si>
  <si>
    <t>Mono- Kaas</t>
  </si>
  <si>
    <t>Roomkaas St. Moret 20gr</t>
  </si>
  <si>
    <t>Oude kaas Edam 40+ Verrassend Lekker plak 2st a 15gr</t>
  </si>
  <si>
    <t>Jong belegen kaas Gouda 30+ Verrassend Lekker plak 2st</t>
  </si>
  <si>
    <t>Jonge kaas Edam 40+ Verrassend Lekker mono plak</t>
  </si>
  <si>
    <t>Komijnekaas jong belegen Edam 40+ Verrassend Lekker mono pla</t>
  </si>
  <si>
    <t>Jonge kaas Edam 40+ 2 plak 15gr</t>
  </si>
  <si>
    <t>Camembert President 30gr</t>
  </si>
  <si>
    <t>Hummus Johma 50gr</t>
  </si>
  <si>
    <t>Mono- Smeersalade</t>
  </si>
  <si>
    <t>Kip-kerriesalade Johma 50gr</t>
  </si>
  <si>
    <t>Tonijnsalade 50 gram Johma</t>
  </si>
  <si>
    <t>Ei-bieslooksalade zonder mayonaise Johma 50gr</t>
  </si>
  <si>
    <t>Tonijnsalade zonder mayonaise Johma 50gr</t>
  </si>
  <si>
    <t>Maza Hoemoes naturel mono 60gr</t>
  </si>
  <si>
    <t xml:space="preserve">Twents kruidentuintje Johma 50gr </t>
  </si>
  <si>
    <t>Kipsate salade Johma 50gr</t>
  </si>
  <si>
    <t>Hummus Maza</t>
  </si>
  <si>
    <t>Leverworst Saksisch Verrassend Lekker 25gr</t>
  </si>
  <si>
    <t>Mono- Vleesvervanger</t>
  </si>
  <si>
    <t>Gebraden gehakt Verrassend Lekker plak 2st</t>
  </si>
  <si>
    <t>Mono- Vleeswaren</t>
  </si>
  <si>
    <t>Kipfilet Huis van Beleg mono plak</t>
  </si>
  <si>
    <t>Schouderham Huis van Beleg mono plak</t>
  </si>
  <si>
    <t>Ossenworst Verrassend Lekker 35gr</t>
  </si>
  <si>
    <t>Ossenworst 10x40gram Woorts</t>
  </si>
  <si>
    <t>Filet americain Verrassend Lekker 35gr</t>
  </si>
  <si>
    <t>Achterham Huis van Beleg plak 2st</t>
  </si>
  <si>
    <t>Kipfilet gebraden Verrassend Lekker plak 2st</t>
  </si>
  <si>
    <t>Kipfilet gebraden BL1* Verrassend Lekker plak 2st</t>
  </si>
  <si>
    <t>Achterham Verrassend Lekker plak 2st</t>
  </si>
  <si>
    <t>Aardbeienjam De Ruijter 15gr</t>
  </si>
  <si>
    <t>Mono- Zoet</t>
  </si>
  <si>
    <t>Aardbeienjam Fairtrade Original 15gr</t>
  </si>
  <si>
    <t>Hagelslag melk Fairtrade Original 15gr</t>
  </si>
  <si>
    <t>Honing Fairtrade Original 15gr</t>
  </si>
  <si>
    <t>Hagelslag puur Fairtrade Original 15gr</t>
  </si>
  <si>
    <t>Roomyoghurt vruchten assorti 150gr</t>
  </si>
  <si>
    <t>Mono- Zuivel</t>
  </si>
  <si>
    <t>Alpro Greek style mango 150gr</t>
  </si>
  <si>
    <t>Alpro Greek style aardbei granola 140gr</t>
  </si>
  <si>
    <t>Breaker aardbei Melkunie 20cl</t>
  </si>
  <si>
    <t>Starbucks iced coffee caramel 22cl</t>
  </si>
  <si>
    <t>Fristi blik 25cl</t>
  </si>
  <si>
    <t>Starbucks iced cappuccino 22cl</t>
  </si>
  <si>
    <t>Breaker perzik Melkunie 20cl</t>
  </si>
  <si>
    <t>Chocomel blik 25cl</t>
  </si>
  <si>
    <t>Breaker banaan Melkunie 200gr</t>
  </si>
  <si>
    <t>Kwark pouch bosbes Hipro 200 gram</t>
  </si>
  <si>
    <t>Kwark pouch Banaan Hipro 200 gram</t>
  </si>
  <si>
    <t>Margarine light Becel 10gr</t>
  </si>
  <si>
    <t>Proteine skyr Bosbes Hipro 160 gram</t>
  </si>
  <si>
    <t>Zuivelhoeve yoghurt bosvrucht 150gr</t>
  </si>
  <si>
    <t>Proteine skyr pindakaas/ banaan Hipro 160gram</t>
  </si>
  <si>
    <t>Karnemelk Arla 25cl</t>
  </si>
  <si>
    <t>Breaker high protein bosbes &amp; banaan Melkunie 20cl</t>
  </si>
  <si>
    <t>Zuivelhoeve yoghurt &amp; muesli bosvruchten 170gr</t>
  </si>
  <si>
    <t>Zuivelhoeve yoghurt &amp; muesli honing 170gr</t>
  </si>
  <si>
    <t>Alpro Greek style aardbei framboos 150gr</t>
  </si>
  <si>
    <t>Roomboter Becel 10gr</t>
  </si>
  <si>
    <t>Alpro caffe almond 23.5cl</t>
  </si>
  <si>
    <t>Alpro caffe soya &amp; caramel 23.5cl</t>
  </si>
  <si>
    <t>Kambukka Reno Insulated Paradise Flower 2019</t>
  </si>
  <si>
    <t>Non food overig</t>
  </si>
  <si>
    <t>Kambukka Elton Misty Grey 2019</t>
  </si>
  <si>
    <t>Kambukka Reno Pearl Blush 2019</t>
  </si>
  <si>
    <t>Bottle Up Water Black</t>
  </si>
  <si>
    <t>Disposable</t>
  </si>
  <si>
    <t>Croissant chocolade &amp; hazelnoot, 95gr</t>
  </si>
  <si>
    <t>Pastry- Bladerdeeg</t>
  </si>
  <si>
    <t>Pecanbroodje</t>
  </si>
  <si>
    <t>Kaascroissant</t>
  </si>
  <si>
    <t>Croissant roomboter</t>
  </si>
  <si>
    <t>Appelflap vegan</t>
  </si>
  <si>
    <t>Koffiebroodje, 110gr</t>
  </si>
  <si>
    <t>Croissant meergranen</t>
  </si>
  <si>
    <t>Kaneelbroodje, 90gr</t>
  </si>
  <si>
    <t>Bananenbrood</t>
  </si>
  <si>
    <t>Pastry- Cake &amp; donuts</t>
  </si>
  <si>
    <t>Crazy carrot cake</t>
  </si>
  <si>
    <t>Donut Milka, 65gr</t>
  </si>
  <si>
    <t>Donut Oreo gevuld, 73gr</t>
  </si>
  <si>
    <t>Donut</t>
  </si>
  <si>
    <t>Donut Pinky Doony</t>
  </si>
  <si>
    <t>Chocolate triple cookie</t>
  </si>
  <si>
    <t>Pastry- Koeken &amp; repen</t>
  </si>
  <si>
    <t>Haverkoek rozijn</t>
  </si>
  <si>
    <t>Gevulde koek, 100gr</t>
  </si>
  <si>
    <t>Muffin lemon poppy Baker &amp; Baker 125gr</t>
  </si>
  <si>
    <t>Pastry- Muffin</t>
  </si>
  <si>
    <t>Muffin chocolade/hazelnoot 80gr</t>
  </si>
  <si>
    <t>Muffin Oreo 110gr</t>
  </si>
  <si>
    <t>Muffin vanille</t>
  </si>
  <si>
    <t>Muffin chocolade</t>
  </si>
  <si>
    <t>Oreo muffin 110gr</t>
  </si>
  <si>
    <t>Pindarotsjes melk, 2st</t>
  </si>
  <si>
    <t>Pastry- Zoetigheden overig</t>
  </si>
  <si>
    <t>English fudge</t>
  </si>
  <si>
    <t>Pindarotsjes melk &amp; puur, 2st</t>
  </si>
  <si>
    <t xml:space="preserve">Nougat </t>
  </si>
  <si>
    <t>Saladebar, 400 gram</t>
  </si>
  <si>
    <t>Saladebar- Overig</t>
  </si>
  <si>
    <t>Saladebar, 300 gram</t>
  </si>
  <si>
    <t>Gekookt ei, 1st</t>
  </si>
  <si>
    <t>Grab &amp; Go Pasta tonijn salade</t>
  </si>
  <si>
    <t>Salades- Salade</t>
  </si>
  <si>
    <t>Salade 10gr</t>
  </si>
  <si>
    <t>Grab &amp; Go Salade kip</t>
  </si>
  <si>
    <t>Grab &amp; Go Salade Grieks</t>
  </si>
  <si>
    <t>Grab &amp; Go Salade Mozzarella</t>
  </si>
  <si>
    <t>Grab &amp; Go Salade Tonijn</t>
  </si>
  <si>
    <t>Grab &amp; Go Salade Falafel, Feta, linzen, spinazie</t>
  </si>
  <si>
    <t>Grab &amp; Go Tricolore pasta mozzarella</t>
  </si>
  <si>
    <t>Zachte bol ham bruin (lunchdeal los)</t>
  </si>
  <si>
    <t>Sandwich basic</t>
  </si>
  <si>
    <t>Zachte bol ham wit (lunchdeal los)</t>
  </si>
  <si>
    <t>Pistolet gezond GSK</t>
  </si>
  <si>
    <t>Pistolet kaas</t>
  </si>
  <si>
    <t>Pistolet kipfilet</t>
  </si>
  <si>
    <t>Pistolet filet Americain</t>
  </si>
  <si>
    <t>Pistolet eiersalade</t>
  </si>
  <si>
    <t>Pistolet ham</t>
  </si>
  <si>
    <t>Sandwich champignons</t>
  </si>
  <si>
    <t>Sandwich luxury</t>
  </si>
  <si>
    <t>Sandwich cheddar</t>
  </si>
  <si>
    <t>Sandwich geitenkaas avocadospread</t>
  </si>
  <si>
    <t>Sandwich Manchegokaas</t>
  </si>
  <si>
    <t>Sandwich oesterzwam</t>
  </si>
  <si>
    <t>Sandwich pompoenhummus</t>
  </si>
  <si>
    <t>Sandwich pulled oats ingelegde rode ui en cowlsla</t>
  </si>
  <si>
    <t>Sandwich pulled oats kerrie</t>
  </si>
  <si>
    <t>Sandwich Caprese</t>
  </si>
  <si>
    <t>Sandwich carpaccio pesto Parmezaanse kaas &amp; rucola.</t>
  </si>
  <si>
    <t>Sandwich rosbief truffelmayo Parmezaan en rucola</t>
  </si>
  <si>
    <t>Sandwich BLT bacon lettuce tomato</t>
  </si>
  <si>
    <t>Sandwich avocado</t>
  </si>
  <si>
    <t>Sandwich Parmaham gedroogde tomaat  pesto &amp; rucola</t>
  </si>
  <si>
    <t>Sandwich spicy chick'n</t>
  </si>
  <si>
    <t>Sandwich Greek cheese</t>
  </si>
  <si>
    <t>Sandwich falafel</t>
  </si>
  <si>
    <t>Sandwich pulled oats pestomayo tomatenblokjes en rode ui</t>
  </si>
  <si>
    <t>Sandwich ricotta spinazie</t>
  </si>
  <si>
    <t>Sandwich hete kip mangochutney komkommer &amp; sla</t>
  </si>
  <si>
    <t>Sandwich premium</t>
  </si>
  <si>
    <t>Sandwich zalm roomkaas &amp; rucola</t>
  </si>
  <si>
    <t>Sandwich kipreepjes BBQ saus paprika bosui &amp; sla</t>
  </si>
  <si>
    <t>Sandwich gehaktbal truffelmayonaise uitjes</t>
  </si>
  <si>
    <t>Sandwich vegan kaas &amp; spinazie</t>
  </si>
  <si>
    <t>Sandwich gebraden kip honing-mosterdsaus komkommer</t>
  </si>
  <si>
    <t>Sandwich gerookte kipfilet mangochutney bosui &amp; sla</t>
  </si>
  <si>
    <t>Sandwich spicy gemarineerde tempé</t>
  </si>
  <si>
    <t>Sandwich muhammara gegrilde paprika walnoot &amp; sla</t>
  </si>
  <si>
    <t>Sandwich hummus gegrilde aubergine &amp; fetakaas</t>
  </si>
  <si>
    <t>Sandwich gado gado ei</t>
  </si>
  <si>
    <t>Sandwich gado gado tahu</t>
  </si>
  <si>
    <t>Sandwich 4 veggie</t>
  </si>
  <si>
    <t>Sandwich appel, venkel &amp; fetakaas</t>
  </si>
  <si>
    <t>Sandwich geitenkaas honing appel &amp; rucola</t>
  </si>
  <si>
    <t>Sandwich ossenworst mosterd augurk &amp; sla</t>
  </si>
  <si>
    <t>Sandwich standard</t>
  </si>
  <si>
    <t>Sandwich filet americain ei &amp; ui</t>
  </si>
  <si>
    <t>Sandwich grillworst pikante mayonaise &amp; sla</t>
  </si>
  <si>
    <t>Sandwich omelet chili mayonaise &amp; rucola</t>
  </si>
  <si>
    <t>Sandwich tonijnsalade komkommer augurk ei &amp; sla</t>
  </si>
  <si>
    <t>Sandwich brie honing komkommer en rucola</t>
  </si>
  <si>
    <t>Sandwich kipkerriesalade komkommer ei &amp; sla</t>
  </si>
  <si>
    <t>Sandwich gezond zuivelspread GSK</t>
  </si>
  <si>
    <t>Sandwich eiersalade &amp; tomaat</t>
  </si>
  <si>
    <t>Sandwich tomaat rode ui zuivelspread GSK</t>
  </si>
  <si>
    <t>Sandwich avocado ei tomaat mayonaise &amp; sla</t>
  </si>
  <si>
    <t>Sandwich geitenkaas paprika &amp; rucola GSK</t>
  </si>
  <si>
    <t>Sandwich kipsatesalade zure komkommer gebakken ui</t>
  </si>
  <si>
    <t>Sandwich kruidenkaas salami komkommer &amp; sla</t>
  </si>
  <si>
    <t>Sandwich kalkoenbacon eiersalade komkommer &amp; sla</t>
  </si>
  <si>
    <t>Sandwich Beemsterkaas komkommer tomaat ei &amp; sla</t>
  </si>
  <si>
    <t>Sandwich hummus &amp; gegrilde groenten</t>
  </si>
  <si>
    <t>Sandwich kipreepjes chilisaus &amp; sla</t>
  </si>
  <si>
    <t>Sandwich oude kaas mosterdmayonaise ei &amp; sla</t>
  </si>
  <si>
    <t>Sandwich vegan tonijnsalade, komkommer, augurk, ei &amp; sla</t>
  </si>
  <si>
    <t>Tosti ham &amp; kaas wit</t>
  </si>
  <si>
    <t>Snacks- Brood</t>
  </si>
  <si>
    <t>Tosti kip &amp; kaas wit</t>
  </si>
  <si>
    <t>Tosti salami &amp; kaas wit</t>
  </si>
  <si>
    <t>Tosti Caprese, GSK</t>
  </si>
  <si>
    <t>Frikandelbroodje</t>
  </si>
  <si>
    <t>Kaasbroodje</t>
  </si>
  <si>
    <t>Rundvlees saucijzenbroodje XL</t>
  </si>
  <si>
    <t>Worstenbroodje</t>
  </si>
  <si>
    <t>Broodje worst</t>
  </si>
  <si>
    <t>Pizzabroodje Margharita</t>
  </si>
  <si>
    <t>Tosti kip &amp; kaas</t>
  </si>
  <si>
    <t>Frikandelbroodje Vega</t>
  </si>
  <si>
    <t>Pistolet bruin kruiden boter</t>
  </si>
  <si>
    <t>Vegetarisch saucijzenbroodje</t>
  </si>
  <si>
    <t>Beemsterkaas soepstengel</t>
  </si>
  <si>
    <t>Tosti kaas</t>
  </si>
  <si>
    <t>Pizzabroodje Salami</t>
  </si>
  <si>
    <t>Tosti Chicken, GSK</t>
  </si>
  <si>
    <t>Vegetarische empanada</t>
  </si>
  <si>
    <t>Tosti ham &amp; kaas</t>
  </si>
  <si>
    <t>Crostini hummus &amp; kaas</t>
  </si>
  <si>
    <t>Pistolet wit kruidenboter</t>
  </si>
  <si>
    <t>Crostini Kaas ui</t>
  </si>
  <si>
    <t>Crostini pesto kaas</t>
  </si>
  <si>
    <t>Tosti Goat, GSK</t>
  </si>
  <si>
    <t>Tosti Hawaii, GSK</t>
  </si>
  <si>
    <t>Crostini olijftapenade kaas</t>
  </si>
  <si>
    <t>Patat</t>
  </si>
  <si>
    <t>Snacks- Frituur</t>
  </si>
  <si>
    <t>Rundvleeskroket 20%</t>
  </si>
  <si>
    <t>Kaassouffle, 60gr</t>
  </si>
  <si>
    <t>Frikandel, halal Crocky</t>
  </si>
  <si>
    <t>Mexicano</t>
  </si>
  <si>
    <t>Kipburger</t>
  </si>
  <si>
    <t>Frikandel (kip), 85gr</t>
  </si>
  <si>
    <t>Kipkroket, 100gr</t>
  </si>
  <si>
    <t>Vegetarische loempia, 70gr</t>
  </si>
  <si>
    <t>Groentekroket</t>
  </si>
  <si>
    <t>Bamihap, 150gr</t>
  </si>
  <si>
    <t>Hamburger</t>
  </si>
  <si>
    <t>Portie friet</t>
  </si>
  <si>
    <t>Panini chorizo, geitenkaas, dadels en mangochutney</t>
  </si>
  <si>
    <t>Snacks- Huisgemaakt</t>
  </si>
  <si>
    <t>Panini courgette, spinazie, vegan kaas &amp; pesto</t>
  </si>
  <si>
    <t>Panini kip, cheddar, kalkoenbacon en mosterdmayonaise</t>
  </si>
  <si>
    <t>Panini makreel</t>
  </si>
  <si>
    <t>Panini pindakaas en banaan</t>
  </si>
  <si>
    <t>Panini zalm, ricotta en spinazie</t>
  </si>
  <si>
    <t>Pita falafel</t>
  </si>
  <si>
    <t>Pizzabroodje</t>
  </si>
  <si>
    <t>Turkse pizza / Lahmacun volkoren</t>
  </si>
  <si>
    <t>Wrap hete kip</t>
  </si>
  <si>
    <t>Zachte bol kipburger incl saus (wit)</t>
  </si>
  <si>
    <t>Panini kip &amp; kaas chilisaus</t>
  </si>
  <si>
    <t>Panini caprese tomaat &amp; mozzarella</t>
  </si>
  <si>
    <t>Zachte bol kipburger</t>
  </si>
  <si>
    <t>1/2 Pizza Rotolo</t>
  </si>
  <si>
    <t>Wrap crispy chicken</t>
  </si>
  <si>
    <t>Pistolet hete kip</t>
  </si>
  <si>
    <t>Panini ham &amp; kaas</t>
  </si>
  <si>
    <t>Zachte bol hamburger incl. saus</t>
  </si>
  <si>
    <t>Turkse Pizza / Lahmacun</t>
  </si>
  <si>
    <t>Panini kipkebab, cheddar, rode ui en cherrytomaat</t>
  </si>
  <si>
    <t>Rundergehaktbal in jus 130gr, voorgegaard</t>
  </si>
  <si>
    <t>Panini spicy kipreepjes</t>
  </si>
  <si>
    <t>Wrap crispy chicken volkoren</t>
  </si>
  <si>
    <t>Patatje Sweet Chili</t>
  </si>
  <si>
    <t>Panini tonijn, cheddar, rode uien en olijven</t>
  </si>
  <si>
    <t>Nachobox</t>
  </si>
  <si>
    <t>Patatje Pesto</t>
  </si>
  <si>
    <t>Patatje Jalapeño</t>
  </si>
  <si>
    <t>Loempiasaus Lucullus 10gr</t>
  </si>
  <si>
    <t>Snacks- Saus</t>
  </si>
  <si>
    <t>Kern Mayonaise sticks 20ml</t>
  </si>
  <si>
    <t>Mosterd Kern 5gr</t>
  </si>
  <si>
    <t>Curry ketchup Hela 15gr</t>
  </si>
  <si>
    <t>Broodje Unox saus Calvé 15ml</t>
  </si>
  <si>
    <t>Sambal Kern 4.5gr</t>
  </si>
  <si>
    <t>Kern tomatenketchup sachets 10ml</t>
  </si>
  <si>
    <t>Kruidenbouillon, 200ml</t>
  </si>
  <si>
    <t>Soup- Bouillon</t>
  </si>
  <si>
    <t xml:space="preserve">Opkikker drinkbouillon </t>
  </si>
  <si>
    <t>Opkikker drinkbouillon tomaat</t>
  </si>
  <si>
    <t>Opkikker drinkbouillon tuinkruiden</t>
  </si>
  <si>
    <t>Runderbouillon groot</t>
  </si>
  <si>
    <t>Runderbouillon klein 200ml</t>
  </si>
  <si>
    <t>Tomatenbouillon klein, 200m</t>
  </si>
  <si>
    <t xml:space="preserve">Noodles kip </t>
  </si>
  <si>
    <t xml:space="preserve">Noodles groente </t>
  </si>
  <si>
    <t>Kippenbouillon groot</t>
  </si>
  <si>
    <t xml:space="preserve">Groentebouillon klein </t>
  </si>
  <si>
    <t>Groentebouillon groot</t>
  </si>
  <si>
    <t>Tomatenbouillon groot</t>
  </si>
  <si>
    <t>Kippenbouillon, klein 200ml</t>
  </si>
  <si>
    <t>Croutons</t>
  </si>
  <si>
    <t>Soup- Toppings</t>
  </si>
  <si>
    <t xml:space="preserve">PSL 1000: Grote automaat </t>
  </si>
  <si>
    <t xml:space="preserve">PSL 50: Kleinere automaat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</si>
</sst>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right"/>
    </xf>
    <xf numFmtId="3" fontId="0" fillId="0" borderId="0" xfId="0" applyNumberFormat="1"/>
    <xf numFmtId="0" fontId="0" fillId="2" borderId="13" xfId="0" applyFill="1" applyBorder="1"/>
    <xf numFmtId="0" fontId="0" fillId="2" borderId="14" xfId="0" applyFill="1" applyBorder="1"/>
    <xf numFmtId="43" fontId="0" fillId="2" borderId="15" xfId="1" applyFont="1" applyFill="1" applyBorder="1"/>
    <xf numFmtId="0" fontId="0" fillId="3" borderId="16" xfId="0" applyFill="1" applyBorder="1"/>
    <xf numFmtId="0" fontId="0" fillId="3" borderId="17" xfId="0" applyFill="1" applyBorder="1"/>
    <xf numFmtId="43" fontId="0" fillId="3" borderId="18" xfId="1" applyFont="1" applyFill="1" applyBorder="1"/>
    <xf numFmtId="0" fontId="0" fillId="3" borderId="19" xfId="0" applyFill="1" applyBorder="1"/>
    <xf numFmtId="0" fontId="0" fillId="3" borderId="20" xfId="0" applyFill="1" applyBorder="1"/>
    <xf numFmtId="43" fontId="0" fillId="3" borderId="21" xfId="1" applyFont="1" applyFill="1" applyBorder="1"/>
    <xf numFmtId="43" fontId="0" fillId="3" borderId="0" xfId="1" applyFont="1" applyFill="1"/>
    <xf numFmtId="0" fontId="0" fillId="3" borderId="0" xfId="0" applyFill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765B4-0808-4F17-9F76-1D49E39709DD}">
  <dimension ref="A1:E694"/>
  <sheetViews>
    <sheetView tabSelected="1" workbookViewId="0">
      <selection activeCell="C10" sqref="C10"/>
    </sheetView>
  </sheetViews>
  <sheetFormatPr defaultRowHeight="14.5" x14ac:dyDescent="0.35"/>
  <cols>
    <col min="1" max="1" width="10" style="27" bestFit="1" customWidth="1"/>
    <col min="2" max="2" width="54.90625" style="27" bestFit="1" customWidth="1"/>
    <col min="3" max="3" width="14.08984375" style="27" bestFit="1" customWidth="1"/>
    <col min="4" max="4" width="30.08984375" style="27" bestFit="1" customWidth="1"/>
    <col min="5" max="5" width="12" style="26" bestFit="1" customWidth="1"/>
  </cols>
  <sheetData>
    <row r="1" spans="1:5" x14ac:dyDescent="0.35">
      <c r="A1" s="17" t="s">
        <v>45</v>
      </c>
      <c r="B1" s="18" t="s">
        <v>46</v>
      </c>
      <c r="C1" s="18" t="s">
        <v>47</v>
      </c>
      <c r="D1" s="18" t="s">
        <v>48</v>
      </c>
      <c r="E1" s="19" t="s">
        <v>49</v>
      </c>
    </row>
    <row r="2" spans="1:5" x14ac:dyDescent="0.35">
      <c r="A2" s="20">
        <v>810060004</v>
      </c>
      <c r="B2" s="21" t="s">
        <v>50</v>
      </c>
      <c r="C2" s="21" t="s">
        <v>51</v>
      </c>
      <c r="D2" s="21" t="s">
        <v>52</v>
      </c>
      <c r="E2" s="22">
        <v>1</v>
      </c>
    </row>
    <row r="3" spans="1:5" x14ac:dyDescent="0.35">
      <c r="A3" s="20">
        <v>810060012</v>
      </c>
      <c r="B3" s="21" t="s">
        <v>53</v>
      </c>
      <c r="C3" s="21" t="s">
        <v>51</v>
      </c>
      <c r="D3" s="21" t="s">
        <v>52</v>
      </c>
      <c r="E3" s="22">
        <v>1</v>
      </c>
    </row>
    <row r="4" spans="1:5" x14ac:dyDescent="0.35">
      <c r="A4" s="20">
        <v>810060003</v>
      </c>
      <c r="B4" s="21" t="s">
        <v>54</v>
      </c>
      <c r="C4" s="21" t="s">
        <v>51</v>
      </c>
      <c r="D4" s="21" t="s">
        <v>52</v>
      </c>
      <c r="E4" s="22">
        <v>2.0499999999999998</v>
      </c>
    </row>
    <row r="5" spans="1:5" x14ac:dyDescent="0.35">
      <c r="A5" s="20">
        <v>810060001</v>
      </c>
      <c r="B5" s="21" t="s">
        <v>55</v>
      </c>
      <c r="C5" s="21" t="s">
        <v>51</v>
      </c>
      <c r="D5" s="21" t="s">
        <v>52</v>
      </c>
      <c r="E5" s="22">
        <v>0.8</v>
      </c>
    </row>
    <row r="6" spans="1:5" x14ac:dyDescent="0.35">
      <c r="A6" s="20">
        <v>810060002</v>
      </c>
      <c r="B6" s="21" t="s">
        <v>56</v>
      </c>
      <c r="C6" s="21" t="s">
        <v>51</v>
      </c>
      <c r="D6" s="21" t="s">
        <v>52</v>
      </c>
      <c r="E6" s="22">
        <v>0.8</v>
      </c>
    </row>
    <row r="7" spans="1:5" x14ac:dyDescent="0.35">
      <c r="A7" s="20">
        <v>810060000</v>
      </c>
      <c r="B7" s="21" t="s">
        <v>57</v>
      </c>
      <c r="C7" s="21" t="s">
        <v>51</v>
      </c>
      <c r="D7" s="21" t="s">
        <v>52</v>
      </c>
      <c r="E7" s="22">
        <v>1.25</v>
      </c>
    </row>
    <row r="8" spans="1:5" x14ac:dyDescent="0.35">
      <c r="A8" s="20">
        <v>810050005</v>
      </c>
      <c r="B8" s="21" t="s">
        <v>58</v>
      </c>
      <c r="C8" s="21" t="s">
        <v>51</v>
      </c>
      <c r="D8" s="21" t="s">
        <v>59</v>
      </c>
      <c r="E8" s="22">
        <v>0.45</v>
      </c>
    </row>
    <row r="9" spans="1:5" x14ac:dyDescent="0.35">
      <c r="A9" s="20">
        <v>810050006</v>
      </c>
      <c r="B9" s="21" t="s">
        <v>60</v>
      </c>
      <c r="C9" s="21" t="s">
        <v>51</v>
      </c>
      <c r="D9" s="21" t="s">
        <v>59</v>
      </c>
      <c r="E9" s="22">
        <v>0.45</v>
      </c>
    </row>
    <row r="10" spans="1:5" x14ac:dyDescent="0.35">
      <c r="A10" s="20">
        <v>810030000</v>
      </c>
      <c r="B10" s="21" t="s">
        <v>61</v>
      </c>
      <c r="C10" s="21" t="s">
        <v>51</v>
      </c>
      <c r="D10" s="21" t="s">
        <v>62</v>
      </c>
      <c r="E10" s="22">
        <v>0.55000000000000004</v>
      </c>
    </row>
    <row r="11" spans="1:5" x14ac:dyDescent="0.35">
      <c r="A11" s="20">
        <v>810030001</v>
      </c>
      <c r="B11" s="21" t="s">
        <v>63</v>
      </c>
      <c r="C11" s="21" t="s">
        <v>51</v>
      </c>
      <c r="D11" s="21" t="s">
        <v>62</v>
      </c>
      <c r="E11" s="22">
        <v>0.55000000000000004</v>
      </c>
    </row>
    <row r="12" spans="1:5" x14ac:dyDescent="0.35">
      <c r="A12" s="20">
        <v>810030004</v>
      </c>
      <c r="B12" s="21" t="s">
        <v>64</v>
      </c>
      <c r="C12" s="21" t="s">
        <v>51</v>
      </c>
      <c r="D12" s="21" t="s">
        <v>65</v>
      </c>
      <c r="E12" s="22">
        <v>1</v>
      </c>
    </row>
    <row r="13" spans="1:5" x14ac:dyDescent="0.35">
      <c r="A13" s="20" t="s">
        <v>66</v>
      </c>
      <c r="B13" s="21" t="s">
        <v>67</v>
      </c>
      <c r="C13" s="21" t="s">
        <v>51</v>
      </c>
      <c r="D13" s="21" t="s">
        <v>68</v>
      </c>
      <c r="E13" s="22">
        <v>2.85</v>
      </c>
    </row>
    <row r="14" spans="1:5" x14ac:dyDescent="0.35">
      <c r="A14" s="20" t="s">
        <v>69</v>
      </c>
      <c r="B14" s="21" t="s">
        <v>70</v>
      </c>
      <c r="C14" s="21" t="s">
        <v>51</v>
      </c>
      <c r="D14" s="21" t="s">
        <v>68</v>
      </c>
      <c r="E14" s="22">
        <v>2.85</v>
      </c>
    </row>
    <row r="15" spans="1:5" x14ac:dyDescent="0.35">
      <c r="A15" s="20" t="s">
        <v>71</v>
      </c>
      <c r="B15" s="21" t="s">
        <v>72</v>
      </c>
      <c r="C15" s="21" t="s">
        <v>51</v>
      </c>
      <c r="D15" s="21" t="s">
        <v>68</v>
      </c>
      <c r="E15" s="22">
        <v>2.85</v>
      </c>
    </row>
    <row r="16" spans="1:5" x14ac:dyDescent="0.35">
      <c r="A16" s="20" t="s">
        <v>73</v>
      </c>
      <c r="B16" s="21" t="s">
        <v>74</v>
      </c>
      <c r="C16" s="21" t="s">
        <v>51</v>
      </c>
      <c r="D16" s="21" t="s">
        <v>68</v>
      </c>
      <c r="E16" s="22">
        <v>2.85</v>
      </c>
    </row>
    <row r="17" spans="1:5" x14ac:dyDescent="0.35">
      <c r="A17" s="20" t="s">
        <v>75</v>
      </c>
      <c r="B17" s="21" t="s">
        <v>76</v>
      </c>
      <c r="C17" s="21" t="s">
        <v>51</v>
      </c>
      <c r="D17" s="21" t="s">
        <v>68</v>
      </c>
      <c r="E17" s="22">
        <v>2.2999999999999998</v>
      </c>
    </row>
    <row r="18" spans="1:5" x14ac:dyDescent="0.35">
      <c r="A18" s="20" t="s">
        <v>77</v>
      </c>
      <c r="B18" s="21" t="s">
        <v>78</v>
      </c>
      <c r="C18" s="21" t="s">
        <v>51</v>
      </c>
      <c r="D18" s="21" t="s">
        <v>68</v>
      </c>
      <c r="E18" s="22">
        <v>2.2999999999999998</v>
      </c>
    </row>
    <row r="19" spans="1:5" x14ac:dyDescent="0.35">
      <c r="A19" s="20">
        <v>810230012</v>
      </c>
      <c r="B19" s="21" t="s">
        <v>79</v>
      </c>
      <c r="C19" s="21" t="s">
        <v>51</v>
      </c>
      <c r="D19" s="21" t="s">
        <v>80</v>
      </c>
      <c r="E19" s="22">
        <v>2.2999999999999998</v>
      </c>
    </row>
    <row r="20" spans="1:5" x14ac:dyDescent="0.35">
      <c r="A20" s="20">
        <v>810230013</v>
      </c>
      <c r="B20" s="21" t="s">
        <v>81</v>
      </c>
      <c r="C20" s="21" t="s">
        <v>51</v>
      </c>
      <c r="D20" s="21" t="s">
        <v>80</v>
      </c>
      <c r="E20" s="22">
        <v>2.2999999999999998</v>
      </c>
    </row>
    <row r="21" spans="1:5" x14ac:dyDescent="0.35">
      <c r="A21" s="20">
        <v>810230014</v>
      </c>
      <c r="B21" s="21" t="s">
        <v>82</v>
      </c>
      <c r="C21" s="21" t="s">
        <v>51</v>
      </c>
      <c r="D21" s="21" t="s">
        <v>80</v>
      </c>
      <c r="E21" s="22">
        <v>2.2999999999999998</v>
      </c>
    </row>
    <row r="22" spans="1:5" x14ac:dyDescent="0.35">
      <c r="A22" s="20">
        <v>810230015</v>
      </c>
      <c r="B22" s="21" t="s">
        <v>83</v>
      </c>
      <c r="C22" s="21" t="s">
        <v>51</v>
      </c>
      <c r="D22" s="21" t="s">
        <v>80</v>
      </c>
      <c r="E22" s="22">
        <v>2.2999999999999998</v>
      </c>
    </row>
    <row r="23" spans="1:5" x14ac:dyDescent="0.35">
      <c r="A23" s="20">
        <v>810230019</v>
      </c>
      <c r="B23" s="21" t="s">
        <v>84</v>
      </c>
      <c r="C23" s="21" t="s">
        <v>51</v>
      </c>
      <c r="D23" s="21" t="s">
        <v>80</v>
      </c>
      <c r="E23" s="22">
        <v>2.5</v>
      </c>
    </row>
    <row r="24" spans="1:5" x14ac:dyDescent="0.35">
      <c r="A24" s="20">
        <v>810230016</v>
      </c>
      <c r="B24" s="21" t="s">
        <v>85</v>
      </c>
      <c r="C24" s="21" t="s">
        <v>51</v>
      </c>
      <c r="D24" s="21" t="s">
        <v>80</v>
      </c>
      <c r="E24" s="22">
        <v>2.2999999999999998</v>
      </c>
    </row>
    <row r="25" spans="1:5" x14ac:dyDescent="0.35">
      <c r="A25" s="20">
        <v>810230017</v>
      </c>
      <c r="B25" s="21" t="s">
        <v>86</v>
      </c>
      <c r="C25" s="21" t="s">
        <v>51</v>
      </c>
      <c r="D25" s="21" t="s">
        <v>80</v>
      </c>
      <c r="E25" s="22">
        <v>2.2999999999999998</v>
      </c>
    </row>
    <row r="26" spans="1:5" x14ac:dyDescent="0.35">
      <c r="A26" s="20">
        <v>810230027</v>
      </c>
      <c r="B26" s="21" t="s">
        <v>87</v>
      </c>
      <c r="C26" s="21" t="s">
        <v>51</v>
      </c>
      <c r="D26" s="21" t="s">
        <v>80</v>
      </c>
      <c r="E26" s="22">
        <v>2.5</v>
      </c>
    </row>
    <row r="27" spans="1:5" x14ac:dyDescent="0.35">
      <c r="A27" s="20">
        <v>810200075</v>
      </c>
      <c r="B27" s="21" t="s">
        <v>88</v>
      </c>
      <c r="C27" s="21" t="s">
        <v>51</v>
      </c>
      <c r="D27" s="21" t="s">
        <v>89</v>
      </c>
      <c r="E27" s="22">
        <v>1.1499999999999999</v>
      </c>
    </row>
    <row r="28" spans="1:5" x14ac:dyDescent="0.35">
      <c r="A28" s="20">
        <v>810200084</v>
      </c>
      <c r="B28" s="21" t="s">
        <v>90</v>
      </c>
      <c r="C28" s="21" t="s">
        <v>51</v>
      </c>
      <c r="D28" s="21" t="s">
        <v>89</v>
      </c>
      <c r="E28" s="22">
        <v>1.3</v>
      </c>
    </row>
    <row r="29" spans="1:5" x14ac:dyDescent="0.35">
      <c r="A29" s="20">
        <v>810200085</v>
      </c>
      <c r="B29" s="21" t="s">
        <v>91</v>
      </c>
      <c r="C29" s="21" t="s">
        <v>51</v>
      </c>
      <c r="D29" s="21" t="s">
        <v>89</v>
      </c>
      <c r="E29" s="22">
        <v>1.3</v>
      </c>
    </row>
    <row r="30" spans="1:5" x14ac:dyDescent="0.35">
      <c r="A30" s="20">
        <v>810200060</v>
      </c>
      <c r="B30" s="21" t="s">
        <v>92</v>
      </c>
      <c r="C30" s="21" t="s">
        <v>51</v>
      </c>
      <c r="D30" s="21" t="s">
        <v>89</v>
      </c>
      <c r="E30" s="22">
        <v>2.15</v>
      </c>
    </row>
    <row r="31" spans="1:5" x14ac:dyDescent="0.35">
      <c r="A31" s="20">
        <v>810200070</v>
      </c>
      <c r="B31" s="21" t="s">
        <v>93</v>
      </c>
      <c r="C31" s="21" t="s">
        <v>51</v>
      </c>
      <c r="D31" s="21" t="s">
        <v>89</v>
      </c>
      <c r="E31" s="22">
        <v>2.75</v>
      </c>
    </row>
    <row r="32" spans="1:5" x14ac:dyDescent="0.35">
      <c r="A32" s="20">
        <v>810200071</v>
      </c>
      <c r="B32" s="21" t="s">
        <v>94</v>
      </c>
      <c r="C32" s="21" t="s">
        <v>51</v>
      </c>
      <c r="D32" s="21" t="s">
        <v>89</v>
      </c>
      <c r="E32" s="22">
        <v>2.75</v>
      </c>
    </row>
    <row r="33" spans="1:5" x14ac:dyDescent="0.35">
      <c r="A33" s="20">
        <v>810200072</v>
      </c>
      <c r="B33" s="21" t="s">
        <v>95</v>
      </c>
      <c r="C33" s="21" t="s">
        <v>51</v>
      </c>
      <c r="D33" s="21" t="s">
        <v>89</v>
      </c>
      <c r="E33" s="22">
        <v>2.75</v>
      </c>
    </row>
    <row r="34" spans="1:5" x14ac:dyDescent="0.35">
      <c r="A34" s="20">
        <v>810200006</v>
      </c>
      <c r="B34" s="21" t="s">
        <v>96</v>
      </c>
      <c r="C34" s="21" t="s">
        <v>51</v>
      </c>
      <c r="D34" s="21" t="s">
        <v>89</v>
      </c>
      <c r="E34" s="22">
        <v>2.15</v>
      </c>
    </row>
    <row r="35" spans="1:5" x14ac:dyDescent="0.35">
      <c r="A35" s="20">
        <v>810200014</v>
      </c>
      <c r="B35" s="21" t="s">
        <v>97</v>
      </c>
      <c r="C35" s="21" t="s">
        <v>51</v>
      </c>
      <c r="D35" s="21" t="s">
        <v>89</v>
      </c>
      <c r="E35" s="22">
        <v>1.1499999999999999</v>
      </c>
    </row>
    <row r="36" spans="1:5" x14ac:dyDescent="0.35">
      <c r="A36" s="20">
        <v>810200007</v>
      </c>
      <c r="B36" s="21" t="s">
        <v>98</v>
      </c>
      <c r="C36" s="21" t="s">
        <v>51</v>
      </c>
      <c r="D36" s="21" t="s">
        <v>89</v>
      </c>
      <c r="E36" s="22">
        <v>2.15</v>
      </c>
    </row>
    <row r="37" spans="1:5" x14ac:dyDescent="0.35">
      <c r="A37" s="20">
        <v>810200015</v>
      </c>
      <c r="B37" s="21" t="s">
        <v>99</v>
      </c>
      <c r="C37" s="21" t="s">
        <v>51</v>
      </c>
      <c r="D37" s="21" t="s">
        <v>89</v>
      </c>
      <c r="E37" s="22">
        <v>1.1499999999999999</v>
      </c>
    </row>
    <row r="38" spans="1:5" x14ac:dyDescent="0.35">
      <c r="A38" s="20">
        <v>810200009</v>
      </c>
      <c r="B38" s="21" t="s">
        <v>100</v>
      </c>
      <c r="C38" s="21" t="s">
        <v>51</v>
      </c>
      <c r="D38" s="21" t="s">
        <v>89</v>
      </c>
      <c r="E38" s="22">
        <v>2.15</v>
      </c>
    </row>
    <row r="39" spans="1:5" x14ac:dyDescent="0.35">
      <c r="A39" s="20">
        <v>810200073</v>
      </c>
      <c r="B39" s="21" t="s">
        <v>101</v>
      </c>
      <c r="C39" s="21" t="s">
        <v>51</v>
      </c>
      <c r="D39" s="21" t="s">
        <v>89</v>
      </c>
      <c r="E39" s="22">
        <v>1.1499999999999999</v>
      </c>
    </row>
    <row r="40" spans="1:5" x14ac:dyDescent="0.35">
      <c r="A40" s="20">
        <v>810200024</v>
      </c>
      <c r="B40" s="21" t="s">
        <v>102</v>
      </c>
      <c r="C40" s="21" t="s">
        <v>51</v>
      </c>
      <c r="D40" s="21" t="s">
        <v>89</v>
      </c>
      <c r="E40" s="22">
        <v>1.3</v>
      </c>
    </row>
    <row r="41" spans="1:5" x14ac:dyDescent="0.35">
      <c r="A41" s="20">
        <v>810200017</v>
      </c>
      <c r="B41" s="21" t="s">
        <v>103</v>
      </c>
      <c r="C41" s="21" t="s">
        <v>51</v>
      </c>
      <c r="D41" s="21" t="s">
        <v>89</v>
      </c>
      <c r="E41" s="22">
        <v>1.1499999999999999</v>
      </c>
    </row>
    <row r="42" spans="1:5" x14ac:dyDescent="0.35">
      <c r="A42" s="20">
        <v>810200018</v>
      </c>
      <c r="B42" s="21" t="s">
        <v>104</v>
      </c>
      <c r="C42" s="21" t="s">
        <v>51</v>
      </c>
      <c r="D42" s="21" t="s">
        <v>89</v>
      </c>
      <c r="E42" s="22">
        <v>1.1499999999999999</v>
      </c>
    </row>
    <row r="43" spans="1:5" x14ac:dyDescent="0.35">
      <c r="A43" s="20">
        <v>810200019</v>
      </c>
      <c r="B43" s="21" t="s">
        <v>105</v>
      </c>
      <c r="C43" s="21" t="s">
        <v>51</v>
      </c>
      <c r="D43" s="21" t="s">
        <v>89</v>
      </c>
      <c r="E43" s="22">
        <v>1.1499999999999999</v>
      </c>
    </row>
    <row r="44" spans="1:5" x14ac:dyDescent="0.35">
      <c r="A44" s="20">
        <v>810200010</v>
      </c>
      <c r="B44" s="21" t="s">
        <v>106</v>
      </c>
      <c r="C44" s="21" t="s">
        <v>51</v>
      </c>
      <c r="D44" s="21" t="s">
        <v>89</v>
      </c>
      <c r="E44" s="22">
        <v>1.95</v>
      </c>
    </row>
    <row r="45" spans="1:5" x14ac:dyDescent="0.35">
      <c r="A45" s="20">
        <v>810200013</v>
      </c>
      <c r="B45" s="21" t="s">
        <v>107</v>
      </c>
      <c r="C45" s="21" t="s">
        <v>51</v>
      </c>
      <c r="D45" s="21" t="s">
        <v>89</v>
      </c>
      <c r="E45" s="22">
        <v>2.15</v>
      </c>
    </row>
    <row r="46" spans="1:5" x14ac:dyDescent="0.35">
      <c r="A46" s="20">
        <v>810200074</v>
      </c>
      <c r="B46" s="21" t="s">
        <v>108</v>
      </c>
      <c r="C46" s="21" t="s">
        <v>51</v>
      </c>
      <c r="D46" s="21" t="s">
        <v>89</v>
      </c>
      <c r="E46" s="22">
        <v>1.1499999999999999</v>
      </c>
    </row>
    <row r="47" spans="1:5" x14ac:dyDescent="0.35">
      <c r="A47" s="20">
        <v>810200008</v>
      </c>
      <c r="B47" s="21" t="s">
        <v>109</v>
      </c>
      <c r="C47" s="21" t="s">
        <v>51</v>
      </c>
      <c r="D47" s="21" t="s">
        <v>89</v>
      </c>
      <c r="E47" s="22">
        <v>2.15</v>
      </c>
    </row>
    <row r="48" spans="1:5" x14ac:dyDescent="0.35">
      <c r="A48" s="20">
        <v>810200063</v>
      </c>
      <c r="B48" s="21" t="s">
        <v>110</v>
      </c>
      <c r="C48" s="21" t="s">
        <v>51</v>
      </c>
      <c r="D48" s="21" t="s">
        <v>89</v>
      </c>
      <c r="E48" s="22">
        <v>2.15</v>
      </c>
    </row>
    <row r="49" spans="1:5" x14ac:dyDescent="0.35">
      <c r="A49" s="20">
        <v>810200030</v>
      </c>
      <c r="B49" s="21" t="s">
        <v>111</v>
      </c>
      <c r="C49" s="21" t="s">
        <v>51</v>
      </c>
      <c r="D49" s="21" t="s">
        <v>89</v>
      </c>
      <c r="E49" s="22">
        <v>1.1499999999999999</v>
      </c>
    </row>
    <row r="50" spans="1:5" x14ac:dyDescent="0.35">
      <c r="A50" s="20">
        <v>810200046</v>
      </c>
      <c r="B50" s="21" t="s">
        <v>112</v>
      </c>
      <c r="C50" s="21" t="s">
        <v>51</v>
      </c>
      <c r="D50" s="21" t="s">
        <v>89</v>
      </c>
      <c r="E50" s="22">
        <v>2.15</v>
      </c>
    </row>
    <row r="51" spans="1:5" x14ac:dyDescent="0.35">
      <c r="A51" s="20">
        <v>810200062</v>
      </c>
      <c r="B51" s="21" t="s">
        <v>113</v>
      </c>
      <c r="C51" s="21" t="s">
        <v>51</v>
      </c>
      <c r="D51" s="21" t="s">
        <v>89</v>
      </c>
      <c r="E51" s="22">
        <v>2.15</v>
      </c>
    </row>
    <row r="52" spans="1:5" x14ac:dyDescent="0.35">
      <c r="A52" s="20">
        <v>810200004</v>
      </c>
      <c r="B52" s="21" t="s">
        <v>114</v>
      </c>
      <c r="C52" s="21" t="s">
        <v>51</v>
      </c>
      <c r="D52" s="21" t="s">
        <v>89</v>
      </c>
      <c r="E52" s="22">
        <v>1.3</v>
      </c>
    </row>
    <row r="53" spans="1:5" x14ac:dyDescent="0.35">
      <c r="A53" s="20">
        <v>810200011</v>
      </c>
      <c r="B53" s="21" t="s">
        <v>115</v>
      </c>
      <c r="C53" s="21" t="s">
        <v>51</v>
      </c>
      <c r="D53" s="21" t="s">
        <v>89</v>
      </c>
      <c r="E53" s="22">
        <v>2.15</v>
      </c>
    </row>
    <row r="54" spans="1:5" x14ac:dyDescent="0.35">
      <c r="A54" s="20">
        <v>810200086</v>
      </c>
      <c r="B54" s="21" t="s">
        <v>116</v>
      </c>
      <c r="C54" s="21" t="s">
        <v>51</v>
      </c>
      <c r="D54" s="21" t="s">
        <v>89</v>
      </c>
      <c r="E54" s="22">
        <v>1.3</v>
      </c>
    </row>
    <row r="55" spans="1:5" x14ac:dyDescent="0.35">
      <c r="A55" s="20">
        <v>810200029</v>
      </c>
      <c r="B55" s="21" t="s">
        <v>117</v>
      </c>
      <c r="C55" s="21" t="s">
        <v>51</v>
      </c>
      <c r="D55" s="21" t="s">
        <v>89</v>
      </c>
      <c r="E55" s="22">
        <v>1.1499999999999999</v>
      </c>
    </row>
    <row r="56" spans="1:5" x14ac:dyDescent="0.35">
      <c r="A56" s="20">
        <v>810200076</v>
      </c>
      <c r="B56" s="21" t="s">
        <v>118</v>
      </c>
      <c r="C56" s="21" t="s">
        <v>51</v>
      </c>
      <c r="D56" s="21" t="s">
        <v>89</v>
      </c>
      <c r="E56" s="22">
        <v>1.1499999999999999</v>
      </c>
    </row>
    <row r="57" spans="1:5" x14ac:dyDescent="0.35">
      <c r="A57" s="20">
        <v>810200061</v>
      </c>
      <c r="B57" s="21" t="s">
        <v>119</v>
      </c>
      <c r="C57" s="21" t="s">
        <v>51</v>
      </c>
      <c r="D57" s="21" t="s">
        <v>89</v>
      </c>
      <c r="E57" s="22">
        <v>1.1499999999999999</v>
      </c>
    </row>
    <row r="58" spans="1:5" x14ac:dyDescent="0.35">
      <c r="A58" s="20">
        <v>810200027</v>
      </c>
      <c r="B58" s="21" t="s">
        <v>120</v>
      </c>
      <c r="C58" s="21" t="s">
        <v>51</v>
      </c>
      <c r="D58" s="21" t="s">
        <v>89</v>
      </c>
      <c r="E58" s="22">
        <v>2.75</v>
      </c>
    </row>
    <row r="59" spans="1:5" x14ac:dyDescent="0.35">
      <c r="A59" s="20">
        <v>810200045</v>
      </c>
      <c r="B59" s="21" t="s">
        <v>121</v>
      </c>
      <c r="C59" s="21" t="s">
        <v>51</v>
      </c>
      <c r="D59" s="21" t="s">
        <v>89</v>
      </c>
      <c r="E59" s="22">
        <v>2.75</v>
      </c>
    </row>
    <row r="60" spans="1:5" x14ac:dyDescent="0.35">
      <c r="A60" s="20">
        <v>810200026</v>
      </c>
      <c r="B60" s="21" t="s">
        <v>122</v>
      </c>
      <c r="C60" s="21" t="s">
        <v>51</v>
      </c>
      <c r="D60" s="21" t="s">
        <v>89</v>
      </c>
      <c r="E60" s="22">
        <v>2.75</v>
      </c>
    </row>
    <row r="61" spans="1:5" x14ac:dyDescent="0.35">
      <c r="A61" s="20">
        <v>810210016</v>
      </c>
      <c r="B61" s="21" t="s">
        <v>123</v>
      </c>
      <c r="C61" s="21" t="s">
        <v>51</v>
      </c>
      <c r="D61" s="21" t="s">
        <v>124</v>
      </c>
      <c r="E61" s="22">
        <v>1</v>
      </c>
    </row>
    <row r="62" spans="1:5" x14ac:dyDescent="0.35">
      <c r="A62" s="20">
        <v>810210015</v>
      </c>
      <c r="B62" s="21" t="s">
        <v>125</v>
      </c>
      <c r="C62" s="21" t="s">
        <v>51</v>
      </c>
      <c r="D62" s="21" t="s">
        <v>124</v>
      </c>
      <c r="E62" s="22">
        <v>1</v>
      </c>
    </row>
    <row r="63" spans="1:5" x14ac:dyDescent="0.35">
      <c r="A63" s="20">
        <v>810210002</v>
      </c>
      <c r="B63" s="21" t="s">
        <v>126</v>
      </c>
      <c r="C63" s="21" t="s">
        <v>51</v>
      </c>
      <c r="D63" s="21" t="s">
        <v>124</v>
      </c>
      <c r="E63" s="22">
        <v>1.95</v>
      </c>
    </row>
    <row r="64" spans="1:5" x14ac:dyDescent="0.35">
      <c r="A64" s="20">
        <v>810210003</v>
      </c>
      <c r="B64" s="21" t="s">
        <v>127</v>
      </c>
      <c r="C64" s="21" t="s">
        <v>51</v>
      </c>
      <c r="D64" s="21" t="s">
        <v>124</v>
      </c>
      <c r="E64" s="22">
        <v>1.95</v>
      </c>
    </row>
    <row r="65" spans="1:5" x14ac:dyDescent="0.35">
      <c r="A65" s="20">
        <v>810210001</v>
      </c>
      <c r="B65" s="21" t="s">
        <v>128</v>
      </c>
      <c r="C65" s="21" t="s">
        <v>51</v>
      </c>
      <c r="D65" s="21" t="s">
        <v>124</v>
      </c>
      <c r="E65" s="22">
        <v>1.95</v>
      </c>
    </row>
    <row r="66" spans="1:5" x14ac:dyDescent="0.35">
      <c r="A66" s="20">
        <v>810210004</v>
      </c>
      <c r="B66" s="21" t="s">
        <v>129</v>
      </c>
      <c r="C66" s="21" t="s">
        <v>51</v>
      </c>
      <c r="D66" s="21" t="s">
        <v>124</v>
      </c>
      <c r="E66" s="22">
        <v>1.95</v>
      </c>
    </row>
    <row r="67" spans="1:5" x14ac:dyDescent="0.35">
      <c r="A67" s="20">
        <v>811000005</v>
      </c>
      <c r="B67" s="21" t="s">
        <v>130</v>
      </c>
      <c r="C67" s="21" t="s">
        <v>51</v>
      </c>
      <c r="D67" s="21" t="s">
        <v>131</v>
      </c>
      <c r="E67" s="22">
        <v>2.25</v>
      </c>
    </row>
    <row r="68" spans="1:5" x14ac:dyDescent="0.35">
      <c r="A68" s="20">
        <v>811000004</v>
      </c>
      <c r="B68" s="21" t="s">
        <v>132</v>
      </c>
      <c r="C68" s="21" t="s">
        <v>51</v>
      </c>
      <c r="D68" s="21" t="s">
        <v>131</v>
      </c>
      <c r="E68" s="22">
        <v>2.25</v>
      </c>
    </row>
    <row r="69" spans="1:5" x14ac:dyDescent="0.35">
      <c r="A69" s="20">
        <v>811000001</v>
      </c>
      <c r="B69" s="21" t="s">
        <v>133</v>
      </c>
      <c r="C69" s="21" t="s">
        <v>51</v>
      </c>
      <c r="D69" s="21" t="s">
        <v>131</v>
      </c>
      <c r="E69" s="22">
        <v>2</v>
      </c>
    </row>
    <row r="70" spans="1:5" x14ac:dyDescent="0.35">
      <c r="A70" s="20">
        <v>811000003</v>
      </c>
      <c r="B70" s="21" t="s">
        <v>134</v>
      </c>
      <c r="C70" s="21" t="s">
        <v>51</v>
      </c>
      <c r="D70" s="21" t="s">
        <v>131</v>
      </c>
      <c r="E70" s="22">
        <v>2.25</v>
      </c>
    </row>
    <row r="71" spans="1:5" x14ac:dyDescent="0.35">
      <c r="A71" s="20">
        <v>811000006</v>
      </c>
      <c r="B71" s="21" t="s">
        <v>135</v>
      </c>
      <c r="C71" s="21" t="s">
        <v>51</v>
      </c>
      <c r="D71" s="21" t="s">
        <v>131</v>
      </c>
      <c r="E71" s="22">
        <v>2.25</v>
      </c>
    </row>
    <row r="72" spans="1:5" x14ac:dyDescent="0.35">
      <c r="A72" s="20">
        <v>810240001</v>
      </c>
      <c r="B72" s="21" t="s">
        <v>136</v>
      </c>
      <c r="C72" s="21" t="s">
        <v>51</v>
      </c>
      <c r="D72" s="21" t="s">
        <v>137</v>
      </c>
      <c r="E72" s="22">
        <v>1.3</v>
      </c>
    </row>
    <row r="73" spans="1:5" x14ac:dyDescent="0.35">
      <c r="A73" s="20">
        <v>810260013</v>
      </c>
      <c r="B73" s="21" t="s">
        <v>138</v>
      </c>
      <c r="C73" s="21" t="s">
        <v>51</v>
      </c>
      <c r="D73" s="21" t="s">
        <v>139</v>
      </c>
      <c r="E73" s="22">
        <v>0.65</v>
      </c>
    </row>
    <row r="74" spans="1:5" x14ac:dyDescent="0.35">
      <c r="A74" s="20">
        <v>810260000</v>
      </c>
      <c r="B74" s="21" t="s">
        <v>140</v>
      </c>
      <c r="C74" s="21" t="s">
        <v>51</v>
      </c>
      <c r="D74" s="21" t="s">
        <v>139</v>
      </c>
      <c r="E74" s="22">
        <v>1.25</v>
      </c>
    </row>
    <row r="75" spans="1:5" x14ac:dyDescent="0.35">
      <c r="A75" s="20">
        <v>810250000</v>
      </c>
      <c r="B75" s="21" t="s">
        <v>141</v>
      </c>
      <c r="C75" s="21" t="s">
        <v>51</v>
      </c>
      <c r="D75" s="21" t="s">
        <v>142</v>
      </c>
      <c r="E75" s="22">
        <v>1.25</v>
      </c>
    </row>
    <row r="76" spans="1:5" x14ac:dyDescent="0.35">
      <c r="A76" s="20">
        <v>810250004</v>
      </c>
      <c r="B76" s="21" t="s">
        <v>143</v>
      </c>
      <c r="C76" s="21" t="s">
        <v>51</v>
      </c>
      <c r="D76" s="21" t="s">
        <v>142</v>
      </c>
      <c r="E76" s="22">
        <v>1.75</v>
      </c>
    </row>
    <row r="77" spans="1:5" x14ac:dyDescent="0.35">
      <c r="A77" s="20">
        <v>810250003</v>
      </c>
      <c r="B77" s="21" t="s">
        <v>144</v>
      </c>
      <c r="C77" s="21" t="s">
        <v>51</v>
      </c>
      <c r="D77" s="21" t="s">
        <v>142</v>
      </c>
      <c r="E77" s="22">
        <v>0.7</v>
      </c>
    </row>
    <row r="78" spans="1:5" x14ac:dyDescent="0.35">
      <c r="A78" s="20">
        <v>810250001</v>
      </c>
      <c r="B78" s="21" t="s">
        <v>145</v>
      </c>
      <c r="C78" s="21" t="s">
        <v>51</v>
      </c>
      <c r="D78" s="21" t="s">
        <v>142</v>
      </c>
      <c r="E78" s="22">
        <v>0.8</v>
      </c>
    </row>
    <row r="79" spans="1:5" x14ac:dyDescent="0.35">
      <c r="A79" s="20">
        <v>810250002</v>
      </c>
      <c r="B79" s="21" t="s">
        <v>146</v>
      </c>
      <c r="C79" s="21" t="s">
        <v>51</v>
      </c>
      <c r="D79" s="21" t="s">
        <v>142</v>
      </c>
      <c r="E79" s="22">
        <v>4.5</v>
      </c>
    </row>
    <row r="80" spans="1:5" x14ac:dyDescent="0.35">
      <c r="A80" s="20">
        <v>810790017</v>
      </c>
      <c r="B80" s="21" t="s">
        <v>147</v>
      </c>
      <c r="C80" s="21" t="s">
        <v>51</v>
      </c>
      <c r="D80" s="21" t="s">
        <v>148</v>
      </c>
      <c r="E80" s="22">
        <v>2.2000000000000002</v>
      </c>
    </row>
    <row r="81" spans="1:5" x14ac:dyDescent="0.35">
      <c r="A81" s="20">
        <v>810790016</v>
      </c>
      <c r="B81" s="21" t="s">
        <v>149</v>
      </c>
      <c r="C81" s="21" t="s">
        <v>51</v>
      </c>
      <c r="D81" s="21" t="s">
        <v>148</v>
      </c>
      <c r="E81" s="22">
        <v>2.2000000000000002</v>
      </c>
    </row>
    <row r="82" spans="1:5" x14ac:dyDescent="0.35">
      <c r="A82" s="20">
        <v>810790009</v>
      </c>
      <c r="B82" s="21" t="s">
        <v>150</v>
      </c>
      <c r="C82" s="21" t="s">
        <v>51</v>
      </c>
      <c r="D82" s="21" t="s">
        <v>148</v>
      </c>
      <c r="E82" s="22">
        <v>2.2000000000000002</v>
      </c>
    </row>
    <row r="83" spans="1:5" x14ac:dyDescent="0.35">
      <c r="A83" s="20">
        <v>810790013</v>
      </c>
      <c r="B83" s="21" t="s">
        <v>151</v>
      </c>
      <c r="C83" s="21" t="s">
        <v>51</v>
      </c>
      <c r="D83" s="21" t="s">
        <v>148</v>
      </c>
      <c r="E83" s="22">
        <v>3.3</v>
      </c>
    </row>
    <row r="84" spans="1:5" x14ac:dyDescent="0.35">
      <c r="A84" s="20">
        <v>810790003</v>
      </c>
      <c r="B84" s="21" t="s">
        <v>152</v>
      </c>
      <c r="C84" s="21" t="s">
        <v>51</v>
      </c>
      <c r="D84" s="21" t="s">
        <v>148</v>
      </c>
      <c r="E84" s="22">
        <v>1.1000000000000001</v>
      </c>
    </row>
    <row r="85" spans="1:5" x14ac:dyDescent="0.35">
      <c r="A85" s="20">
        <v>810790014</v>
      </c>
      <c r="B85" s="21" t="s">
        <v>153</v>
      </c>
      <c r="C85" s="21" t="s">
        <v>51</v>
      </c>
      <c r="D85" s="21" t="s">
        <v>148</v>
      </c>
      <c r="E85" s="22">
        <v>3.3</v>
      </c>
    </row>
    <row r="86" spans="1:5" x14ac:dyDescent="0.35">
      <c r="A86" s="20">
        <v>810790007</v>
      </c>
      <c r="B86" s="21" t="s">
        <v>154</v>
      </c>
      <c r="C86" s="21" t="s">
        <v>51</v>
      </c>
      <c r="D86" s="21" t="s">
        <v>148</v>
      </c>
      <c r="E86" s="22">
        <v>2.95</v>
      </c>
    </row>
    <row r="87" spans="1:5" x14ac:dyDescent="0.35">
      <c r="A87" s="20">
        <v>810790010</v>
      </c>
      <c r="B87" s="21" t="s">
        <v>155</v>
      </c>
      <c r="C87" s="21" t="s">
        <v>51</v>
      </c>
      <c r="D87" s="21" t="s">
        <v>148</v>
      </c>
      <c r="E87" s="22">
        <v>1.5</v>
      </c>
    </row>
    <row r="88" spans="1:5" x14ac:dyDescent="0.35">
      <c r="A88" s="20">
        <v>810790012</v>
      </c>
      <c r="B88" s="21" t="s">
        <v>156</v>
      </c>
      <c r="C88" s="21" t="s">
        <v>51</v>
      </c>
      <c r="D88" s="21" t="s">
        <v>148</v>
      </c>
      <c r="E88" s="22">
        <v>2.95</v>
      </c>
    </row>
    <row r="89" spans="1:5" x14ac:dyDescent="0.35">
      <c r="A89" s="20">
        <v>810790002</v>
      </c>
      <c r="B89" s="21" t="s">
        <v>157</v>
      </c>
      <c r="C89" s="21" t="s">
        <v>51</v>
      </c>
      <c r="D89" s="21" t="s">
        <v>148</v>
      </c>
      <c r="E89" s="22">
        <v>2.85</v>
      </c>
    </row>
    <row r="90" spans="1:5" x14ac:dyDescent="0.35">
      <c r="A90" s="20">
        <v>810790015</v>
      </c>
      <c r="B90" s="21" t="s">
        <v>158</v>
      </c>
      <c r="C90" s="21" t="s">
        <v>51</v>
      </c>
      <c r="D90" s="21" t="s">
        <v>148</v>
      </c>
      <c r="E90" s="22">
        <v>2.2000000000000002</v>
      </c>
    </row>
    <row r="91" spans="1:5" x14ac:dyDescent="0.35">
      <c r="A91" s="20">
        <v>810310001</v>
      </c>
      <c r="B91" s="21" t="s">
        <v>159</v>
      </c>
      <c r="C91" s="21" t="s">
        <v>51</v>
      </c>
      <c r="D91" s="21" t="s">
        <v>160</v>
      </c>
      <c r="E91" s="22">
        <v>3.4</v>
      </c>
    </row>
    <row r="92" spans="1:5" x14ac:dyDescent="0.35">
      <c r="A92" s="20">
        <v>810310008</v>
      </c>
      <c r="B92" s="21" t="s">
        <v>161</v>
      </c>
      <c r="C92" s="21" t="s">
        <v>51</v>
      </c>
      <c r="D92" s="21" t="s">
        <v>162</v>
      </c>
      <c r="E92" s="22">
        <v>0.75</v>
      </c>
    </row>
    <row r="93" spans="1:5" x14ac:dyDescent="0.35">
      <c r="A93" s="20">
        <v>810800011</v>
      </c>
      <c r="B93" s="21" t="s">
        <v>163</v>
      </c>
      <c r="C93" s="21" t="s">
        <v>51</v>
      </c>
      <c r="D93" s="21" t="s">
        <v>162</v>
      </c>
      <c r="E93" s="22">
        <v>0.75</v>
      </c>
    </row>
    <row r="94" spans="1:5" x14ac:dyDescent="0.35">
      <c r="A94" s="20">
        <v>810800009</v>
      </c>
      <c r="B94" s="21" t="s">
        <v>164</v>
      </c>
      <c r="C94" s="21" t="s">
        <v>51</v>
      </c>
      <c r="D94" s="21" t="s">
        <v>162</v>
      </c>
      <c r="E94" s="22">
        <v>0.5</v>
      </c>
    </row>
    <row r="95" spans="1:5" x14ac:dyDescent="0.35">
      <c r="A95" s="20">
        <v>810800008</v>
      </c>
      <c r="B95" s="21" t="s">
        <v>165</v>
      </c>
      <c r="C95" s="21" t="s">
        <v>51</v>
      </c>
      <c r="D95" s="21" t="s">
        <v>162</v>
      </c>
      <c r="E95" s="22">
        <v>0.75</v>
      </c>
    </row>
    <row r="96" spans="1:5" x14ac:dyDescent="0.35">
      <c r="A96" s="20">
        <v>810800007</v>
      </c>
      <c r="B96" s="21" t="s">
        <v>166</v>
      </c>
      <c r="C96" s="21" t="s">
        <v>51</v>
      </c>
      <c r="D96" s="21" t="s">
        <v>162</v>
      </c>
      <c r="E96" s="22">
        <v>0.75</v>
      </c>
    </row>
    <row r="97" spans="1:5" x14ac:dyDescent="0.35">
      <c r="A97" s="20">
        <v>810800000</v>
      </c>
      <c r="B97" s="21" t="s">
        <v>167</v>
      </c>
      <c r="C97" s="21" t="s">
        <v>51</v>
      </c>
      <c r="D97" s="21" t="s">
        <v>162</v>
      </c>
      <c r="E97" s="22">
        <v>0.75</v>
      </c>
    </row>
    <row r="98" spans="1:5" x14ac:dyDescent="0.35">
      <c r="A98" s="20">
        <v>810220016</v>
      </c>
      <c r="B98" s="21" t="s">
        <v>168</v>
      </c>
      <c r="C98" s="21" t="s">
        <v>51</v>
      </c>
      <c r="D98" s="21" t="s">
        <v>169</v>
      </c>
      <c r="E98" s="22">
        <v>2.95</v>
      </c>
    </row>
    <row r="99" spans="1:5" x14ac:dyDescent="0.35">
      <c r="A99" s="20">
        <v>810220000</v>
      </c>
      <c r="B99" s="21" t="s">
        <v>170</v>
      </c>
      <c r="C99" s="21" t="s">
        <v>51</v>
      </c>
      <c r="D99" s="21" t="s">
        <v>169</v>
      </c>
      <c r="E99" s="22">
        <v>2.95</v>
      </c>
    </row>
    <row r="100" spans="1:5" x14ac:dyDescent="0.35">
      <c r="A100" s="20">
        <v>810220006</v>
      </c>
      <c r="B100" s="21" t="s">
        <v>171</v>
      </c>
      <c r="C100" s="21" t="s">
        <v>51</v>
      </c>
      <c r="D100" s="21" t="s">
        <v>169</v>
      </c>
      <c r="E100" s="22">
        <v>2.95</v>
      </c>
    </row>
    <row r="101" spans="1:5" x14ac:dyDescent="0.35">
      <c r="A101" s="20">
        <v>810220001</v>
      </c>
      <c r="B101" s="21" t="s">
        <v>172</v>
      </c>
      <c r="C101" s="21" t="s">
        <v>51</v>
      </c>
      <c r="D101" s="21" t="s">
        <v>169</v>
      </c>
      <c r="E101" s="22">
        <v>2.95</v>
      </c>
    </row>
    <row r="102" spans="1:5" x14ac:dyDescent="0.35">
      <c r="A102" s="20">
        <v>810220009</v>
      </c>
      <c r="B102" s="21" t="s">
        <v>173</v>
      </c>
      <c r="C102" s="21" t="s">
        <v>51</v>
      </c>
      <c r="D102" s="21" t="s">
        <v>169</v>
      </c>
      <c r="E102" s="22">
        <v>2.95</v>
      </c>
    </row>
    <row r="103" spans="1:5" x14ac:dyDescent="0.35">
      <c r="A103" s="20">
        <v>810220002</v>
      </c>
      <c r="B103" s="21" t="s">
        <v>174</v>
      </c>
      <c r="C103" s="21" t="s">
        <v>51</v>
      </c>
      <c r="D103" s="21" t="s">
        <v>169</v>
      </c>
      <c r="E103" s="22">
        <v>2.95</v>
      </c>
    </row>
    <row r="104" spans="1:5" x14ac:dyDescent="0.35">
      <c r="A104" s="20">
        <v>810220003</v>
      </c>
      <c r="B104" s="21" t="s">
        <v>175</v>
      </c>
      <c r="C104" s="21" t="s">
        <v>51</v>
      </c>
      <c r="D104" s="21" t="s">
        <v>169</v>
      </c>
      <c r="E104" s="22">
        <v>2.95</v>
      </c>
    </row>
    <row r="105" spans="1:5" x14ac:dyDescent="0.35">
      <c r="A105" s="20">
        <v>810220012</v>
      </c>
      <c r="B105" s="21" t="s">
        <v>176</v>
      </c>
      <c r="C105" s="21" t="s">
        <v>51</v>
      </c>
      <c r="D105" s="21" t="s">
        <v>169</v>
      </c>
      <c r="E105" s="22">
        <v>2.95</v>
      </c>
    </row>
    <row r="106" spans="1:5" x14ac:dyDescent="0.35">
      <c r="A106" s="20">
        <v>810220011</v>
      </c>
      <c r="B106" s="21" t="s">
        <v>177</v>
      </c>
      <c r="C106" s="21" t="s">
        <v>51</v>
      </c>
      <c r="D106" s="21" t="s">
        <v>169</v>
      </c>
      <c r="E106" s="22">
        <v>2.95</v>
      </c>
    </row>
    <row r="107" spans="1:5" x14ac:dyDescent="0.35">
      <c r="A107" s="20">
        <v>810220005</v>
      </c>
      <c r="B107" s="21" t="s">
        <v>178</v>
      </c>
      <c r="C107" s="21" t="s">
        <v>51</v>
      </c>
      <c r="D107" s="21" t="s">
        <v>169</v>
      </c>
      <c r="E107" s="22">
        <v>2.95</v>
      </c>
    </row>
    <row r="108" spans="1:5" x14ac:dyDescent="0.35">
      <c r="A108" s="20">
        <v>810220004</v>
      </c>
      <c r="B108" s="21" t="s">
        <v>179</v>
      </c>
      <c r="C108" s="21" t="s">
        <v>51</v>
      </c>
      <c r="D108" s="21" t="s">
        <v>169</v>
      </c>
      <c r="E108" s="22">
        <v>2.95</v>
      </c>
    </row>
    <row r="109" spans="1:5" x14ac:dyDescent="0.35">
      <c r="A109" s="20">
        <v>810220008</v>
      </c>
      <c r="B109" s="21" t="s">
        <v>180</v>
      </c>
      <c r="C109" s="21" t="s">
        <v>51</v>
      </c>
      <c r="D109" s="21" t="s">
        <v>169</v>
      </c>
      <c r="E109" s="22">
        <v>2.95</v>
      </c>
    </row>
    <row r="110" spans="1:5" x14ac:dyDescent="0.35">
      <c r="A110" s="20">
        <v>810220018</v>
      </c>
      <c r="B110" s="21" t="s">
        <v>181</v>
      </c>
      <c r="C110" s="21" t="s">
        <v>51</v>
      </c>
      <c r="D110" s="21" t="s">
        <v>169</v>
      </c>
      <c r="E110" s="22">
        <v>2.95</v>
      </c>
    </row>
    <row r="111" spans="1:5" x14ac:dyDescent="0.35">
      <c r="A111" s="20">
        <v>810220013</v>
      </c>
      <c r="B111" s="21" t="s">
        <v>182</v>
      </c>
      <c r="C111" s="21" t="s">
        <v>51</v>
      </c>
      <c r="D111" s="21" t="s">
        <v>169</v>
      </c>
      <c r="E111" s="22">
        <v>2.95</v>
      </c>
    </row>
    <row r="112" spans="1:5" x14ac:dyDescent="0.35">
      <c r="A112" s="20">
        <v>810220014</v>
      </c>
      <c r="B112" s="21" t="s">
        <v>183</v>
      </c>
      <c r="C112" s="21" t="s">
        <v>51</v>
      </c>
      <c r="D112" s="21" t="s">
        <v>169</v>
      </c>
      <c r="E112" s="22">
        <v>2.95</v>
      </c>
    </row>
    <row r="113" spans="1:5" x14ac:dyDescent="0.35">
      <c r="A113" s="20">
        <v>810220010</v>
      </c>
      <c r="B113" s="21" t="s">
        <v>184</v>
      </c>
      <c r="C113" s="21" t="s">
        <v>51</v>
      </c>
      <c r="D113" s="21" t="s">
        <v>169</v>
      </c>
      <c r="E113" s="22">
        <v>2.95</v>
      </c>
    </row>
    <row r="114" spans="1:5" x14ac:dyDescent="0.35">
      <c r="A114" s="20">
        <v>810220017</v>
      </c>
      <c r="B114" s="21" t="s">
        <v>185</v>
      </c>
      <c r="C114" s="21" t="s">
        <v>51</v>
      </c>
      <c r="D114" s="21" t="s">
        <v>169</v>
      </c>
      <c r="E114" s="22">
        <v>2.95</v>
      </c>
    </row>
    <row r="115" spans="1:5" x14ac:dyDescent="0.35">
      <c r="A115" s="20">
        <v>810220007</v>
      </c>
      <c r="B115" s="21" t="s">
        <v>186</v>
      </c>
      <c r="C115" s="21" t="s">
        <v>51</v>
      </c>
      <c r="D115" s="21" t="s">
        <v>169</v>
      </c>
      <c r="E115" s="22">
        <v>2.95</v>
      </c>
    </row>
    <row r="116" spans="1:5" x14ac:dyDescent="0.35">
      <c r="A116" s="20">
        <v>810220015</v>
      </c>
      <c r="B116" s="21" t="s">
        <v>187</v>
      </c>
      <c r="C116" s="21" t="s">
        <v>51</v>
      </c>
      <c r="D116" s="21" t="s">
        <v>169</v>
      </c>
      <c r="E116" s="22">
        <v>2.95</v>
      </c>
    </row>
    <row r="117" spans="1:5" x14ac:dyDescent="0.35">
      <c r="A117" s="20">
        <v>810780004</v>
      </c>
      <c r="B117" s="21" t="s">
        <v>188</v>
      </c>
      <c r="C117" s="21" t="s">
        <v>51</v>
      </c>
      <c r="D117" s="21" t="s">
        <v>189</v>
      </c>
      <c r="E117" s="22">
        <v>2</v>
      </c>
    </row>
    <row r="118" spans="1:5" x14ac:dyDescent="0.35">
      <c r="A118" s="20">
        <v>810780005</v>
      </c>
      <c r="B118" s="21" t="s">
        <v>190</v>
      </c>
      <c r="C118" s="21" t="s">
        <v>51</v>
      </c>
      <c r="D118" s="21" t="s">
        <v>189</v>
      </c>
      <c r="E118" s="22">
        <v>2</v>
      </c>
    </row>
    <row r="119" spans="1:5" x14ac:dyDescent="0.35">
      <c r="A119" s="20">
        <v>810780002</v>
      </c>
      <c r="B119" s="21" t="s">
        <v>191</v>
      </c>
      <c r="C119" s="21" t="s">
        <v>51</v>
      </c>
      <c r="D119" s="21" t="s">
        <v>189</v>
      </c>
      <c r="E119" s="22">
        <v>2</v>
      </c>
    </row>
    <row r="120" spans="1:5" x14ac:dyDescent="0.35">
      <c r="A120" s="20">
        <v>810780003</v>
      </c>
      <c r="B120" s="21" t="s">
        <v>192</v>
      </c>
      <c r="C120" s="21" t="s">
        <v>51</v>
      </c>
      <c r="D120" s="21" t="s">
        <v>189</v>
      </c>
      <c r="E120" s="22">
        <v>2</v>
      </c>
    </row>
    <row r="121" spans="1:5" x14ac:dyDescent="0.35">
      <c r="A121" s="20">
        <v>810780007</v>
      </c>
      <c r="B121" s="21" t="s">
        <v>193</v>
      </c>
      <c r="C121" s="21" t="s">
        <v>51</v>
      </c>
      <c r="D121" s="21" t="s">
        <v>189</v>
      </c>
      <c r="E121" s="22">
        <v>0.5</v>
      </c>
    </row>
    <row r="122" spans="1:5" x14ac:dyDescent="0.35">
      <c r="A122" s="20">
        <v>810780006</v>
      </c>
      <c r="B122" s="21" t="s">
        <v>194</v>
      </c>
      <c r="C122" s="21" t="s">
        <v>51</v>
      </c>
      <c r="D122" s="21" t="s">
        <v>189</v>
      </c>
      <c r="E122" s="22">
        <v>1</v>
      </c>
    </row>
    <row r="123" spans="1:5" x14ac:dyDescent="0.35">
      <c r="A123" s="20">
        <v>810100001</v>
      </c>
      <c r="B123" s="21" t="s">
        <v>195</v>
      </c>
      <c r="C123" s="21" t="s">
        <v>51</v>
      </c>
      <c r="D123" s="21" t="s">
        <v>196</v>
      </c>
      <c r="E123" s="22">
        <v>4.1500000000000004</v>
      </c>
    </row>
    <row r="124" spans="1:5" x14ac:dyDescent="0.35">
      <c r="A124" s="20">
        <v>810100005</v>
      </c>
      <c r="B124" s="21" t="s">
        <v>197</v>
      </c>
      <c r="C124" s="21" t="s">
        <v>51</v>
      </c>
      <c r="D124" s="21" t="s">
        <v>196</v>
      </c>
      <c r="E124" s="22">
        <v>4.1500000000000004</v>
      </c>
    </row>
    <row r="125" spans="1:5" x14ac:dyDescent="0.35">
      <c r="A125" s="20">
        <v>810100000</v>
      </c>
      <c r="B125" s="21" t="s">
        <v>198</v>
      </c>
      <c r="C125" s="21" t="s">
        <v>51</v>
      </c>
      <c r="D125" s="21" t="s">
        <v>196</v>
      </c>
      <c r="E125" s="22">
        <v>4.1500000000000004</v>
      </c>
    </row>
    <row r="126" spans="1:5" x14ac:dyDescent="0.35">
      <c r="A126" s="20">
        <v>810100007</v>
      </c>
      <c r="B126" s="21" t="s">
        <v>199</v>
      </c>
      <c r="C126" s="21" t="s">
        <v>51</v>
      </c>
      <c r="D126" s="21" t="s">
        <v>196</v>
      </c>
      <c r="E126" s="22">
        <v>4.1500000000000004</v>
      </c>
    </row>
    <row r="127" spans="1:5" x14ac:dyDescent="0.35">
      <c r="A127" s="20">
        <v>810100006</v>
      </c>
      <c r="B127" s="21" t="s">
        <v>200</v>
      </c>
      <c r="C127" s="21" t="s">
        <v>51</v>
      </c>
      <c r="D127" s="21" t="s">
        <v>196</v>
      </c>
      <c r="E127" s="22">
        <v>5.25</v>
      </c>
    </row>
    <row r="128" spans="1:5" x14ac:dyDescent="0.35">
      <c r="A128" s="20">
        <v>810100004</v>
      </c>
      <c r="B128" s="21" t="s">
        <v>201</v>
      </c>
      <c r="C128" s="21" t="s">
        <v>51</v>
      </c>
      <c r="D128" s="21" t="s">
        <v>196</v>
      </c>
      <c r="E128" s="22">
        <v>4.1500000000000004</v>
      </c>
    </row>
    <row r="129" spans="1:5" x14ac:dyDescent="0.35">
      <c r="A129" s="20">
        <v>810100003</v>
      </c>
      <c r="B129" s="21" t="s">
        <v>202</v>
      </c>
      <c r="C129" s="21" t="s">
        <v>51</v>
      </c>
      <c r="D129" s="21" t="s">
        <v>196</v>
      </c>
      <c r="E129" s="22">
        <v>4.1500000000000004</v>
      </c>
    </row>
    <row r="130" spans="1:5" x14ac:dyDescent="0.35">
      <c r="A130" s="20">
        <v>810100017</v>
      </c>
      <c r="B130" s="21" t="s">
        <v>203</v>
      </c>
      <c r="C130" s="21" t="s">
        <v>51</v>
      </c>
      <c r="D130" s="21" t="s">
        <v>196</v>
      </c>
      <c r="E130" s="22">
        <v>5.25</v>
      </c>
    </row>
    <row r="131" spans="1:5" x14ac:dyDescent="0.35">
      <c r="A131" s="20">
        <v>810100002</v>
      </c>
      <c r="B131" s="21" t="s">
        <v>204</v>
      </c>
      <c r="C131" s="21" t="s">
        <v>51</v>
      </c>
      <c r="D131" s="21" t="s">
        <v>196</v>
      </c>
      <c r="E131" s="22">
        <v>4.1500000000000004</v>
      </c>
    </row>
    <row r="132" spans="1:5" x14ac:dyDescent="0.35">
      <c r="A132" s="20">
        <v>810100018</v>
      </c>
      <c r="B132" s="21" t="s">
        <v>205</v>
      </c>
      <c r="C132" s="21" t="s">
        <v>51</v>
      </c>
      <c r="D132" s="21" t="s">
        <v>196</v>
      </c>
      <c r="E132" s="22">
        <v>5.25</v>
      </c>
    </row>
    <row r="133" spans="1:5" x14ac:dyDescent="0.35">
      <c r="A133" s="20">
        <v>810280004</v>
      </c>
      <c r="B133" s="21" t="s">
        <v>206</v>
      </c>
      <c r="C133" s="21" t="s">
        <v>51</v>
      </c>
      <c r="D133" s="21" t="s">
        <v>207</v>
      </c>
      <c r="E133" s="22">
        <v>2.5</v>
      </c>
    </row>
    <row r="134" spans="1:5" x14ac:dyDescent="0.35">
      <c r="A134" s="20">
        <v>810280003</v>
      </c>
      <c r="B134" s="21" t="s">
        <v>208</v>
      </c>
      <c r="C134" s="21" t="s">
        <v>51</v>
      </c>
      <c r="D134" s="21" t="s">
        <v>207</v>
      </c>
      <c r="E134" s="22">
        <v>2</v>
      </c>
    </row>
    <row r="135" spans="1:5" x14ac:dyDescent="0.35">
      <c r="A135" s="20">
        <v>810280007</v>
      </c>
      <c r="B135" s="21" t="s">
        <v>209</v>
      </c>
      <c r="C135" s="21" t="s">
        <v>51</v>
      </c>
      <c r="D135" s="21" t="s">
        <v>207</v>
      </c>
      <c r="E135" s="22">
        <v>3.25</v>
      </c>
    </row>
    <row r="136" spans="1:5" x14ac:dyDescent="0.35">
      <c r="A136" s="20">
        <v>810290031</v>
      </c>
      <c r="B136" s="21" t="s">
        <v>210</v>
      </c>
      <c r="C136" s="21" t="s">
        <v>51</v>
      </c>
      <c r="D136" s="21" t="s">
        <v>211</v>
      </c>
      <c r="E136" s="22">
        <v>2.35</v>
      </c>
    </row>
    <row r="137" spans="1:5" x14ac:dyDescent="0.35">
      <c r="A137" s="20">
        <v>810290039</v>
      </c>
      <c r="B137" s="21" t="s">
        <v>212</v>
      </c>
      <c r="C137" s="21" t="s">
        <v>51</v>
      </c>
      <c r="D137" s="21" t="s">
        <v>211</v>
      </c>
      <c r="E137" s="22">
        <v>0.5</v>
      </c>
    </row>
    <row r="138" spans="1:5" x14ac:dyDescent="0.35">
      <c r="A138" s="20">
        <v>810290041</v>
      </c>
      <c r="B138" s="21" t="s">
        <v>213</v>
      </c>
      <c r="C138" s="21" t="s">
        <v>51</v>
      </c>
      <c r="D138" s="21" t="s">
        <v>211</v>
      </c>
      <c r="E138" s="22">
        <v>0.5</v>
      </c>
    </row>
    <row r="139" spans="1:5" x14ac:dyDescent="0.35">
      <c r="A139" s="20">
        <v>810290098</v>
      </c>
      <c r="B139" s="21" t="s">
        <v>214</v>
      </c>
      <c r="C139" s="21" t="s">
        <v>51</v>
      </c>
      <c r="D139" s="21" t="s">
        <v>211</v>
      </c>
      <c r="E139" s="22">
        <v>3.25</v>
      </c>
    </row>
    <row r="140" spans="1:5" x14ac:dyDescent="0.35">
      <c r="A140" s="20">
        <v>810290035</v>
      </c>
      <c r="B140" s="21" t="s">
        <v>215</v>
      </c>
      <c r="C140" s="21" t="s">
        <v>51</v>
      </c>
      <c r="D140" s="21" t="s">
        <v>211</v>
      </c>
      <c r="E140" s="22">
        <v>0.4</v>
      </c>
    </row>
    <row r="141" spans="1:5" x14ac:dyDescent="0.35">
      <c r="A141" s="20">
        <v>810290095</v>
      </c>
      <c r="B141" s="21" t="s">
        <v>216</v>
      </c>
      <c r="C141" s="21" t="s">
        <v>51</v>
      </c>
      <c r="D141" s="21" t="s">
        <v>211</v>
      </c>
      <c r="E141" s="22">
        <v>3.25</v>
      </c>
    </row>
    <row r="142" spans="1:5" x14ac:dyDescent="0.35">
      <c r="A142" s="20">
        <v>810290006</v>
      </c>
      <c r="B142" s="21" t="s">
        <v>217</v>
      </c>
      <c r="C142" s="21" t="s">
        <v>51</v>
      </c>
      <c r="D142" s="21" t="s">
        <v>211</v>
      </c>
      <c r="E142" s="22">
        <v>2.5</v>
      </c>
    </row>
    <row r="143" spans="1:5" x14ac:dyDescent="0.35">
      <c r="A143" s="20">
        <v>810290026</v>
      </c>
      <c r="B143" s="21" t="s">
        <v>218</v>
      </c>
      <c r="C143" s="21" t="s">
        <v>51</v>
      </c>
      <c r="D143" s="21" t="s">
        <v>211</v>
      </c>
      <c r="E143" s="22">
        <v>0.75</v>
      </c>
    </row>
    <row r="144" spans="1:5" x14ac:dyDescent="0.35">
      <c r="A144" s="20">
        <v>810290005</v>
      </c>
      <c r="B144" s="21" t="s">
        <v>219</v>
      </c>
      <c r="C144" s="21" t="s">
        <v>51</v>
      </c>
      <c r="D144" s="21" t="s">
        <v>211</v>
      </c>
      <c r="E144" s="22">
        <v>2</v>
      </c>
    </row>
    <row r="145" spans="1:5" x14ac:dyDescent="0.35">
      <c r="A145" s="20">
        <v>810290010</v>
      </c>
      <c r="B145" s="21" t="s">
        <v>220</v>
      </c>
      <c r="C145" s="21" t="s">
        <v>51</v>
      </c>
      <c r="D145" s="21" t="s">
        <v>211</v>
      </c>
      <c r="E145" s="22">
        <v>2.5</v>
      </c>
    </row>
    <row r="146" spans="1:5" x14ac:dyDescent="0.35">
      <c r="A146" s="20">
        <v>810290002</v>
      </c>
      <c r="B146" s="21" t="s">
        <v>221</v>
      </c>
      <c r="C146" s="21" t="s">
        <v>51</v>
      </c>
      <c r="D146" s="21" t="s">
        <v>211</v>
      </c>
      <c r="E146" s="22">
        <v>2</v>
      </c>
    </row>
    <row r="147" spans="1:5" x14ac:dyDescent="0.35">
      <c r="A147" s="20">
        <v>810290001</v>
      </c>
      <c r="B147" s="21" t="s">
        <v>222</v>
      </c>
      <c r="C147" s="21" t="s">
        <v>51</v>
      </c>
      <c r="D147" s="21" t="s">
        <v>211</v>
      </c>
      <c r="E147" s="22">
        <v>1.5</v>
      </c>
    </row>
    <row r="148" spans="1:5" x14ac:dyDescent="0.35">
      <c r="A148" s="20">
        <v>810290042</v>
      </c>
      <c r="B148" s="21" t="s">
        <v>223</v>
      </c>
      <c r="C148" s="21" t="s">
        <v>51</v>
      </c>
      <c r="D148" s="21" t="s">
        <v>211</v>
      </c>
      <c r="E148" s="22">
        <v>0.75</v>
      </c>
    </row>
    <row r="149" spans="1:5" x14ac:dyDescent="0.35">
      <c r="A149" s="20">
        <v>810290043</v>
      </c>
      <c r="B149" s="21" t="s">
        <v>224</v>
      </c>
      <c r="C149" s="21" t="s">
        <v>51</v>
      </c>
      <c r="D149" s="21" t="s">
        <v>211</v>
      </c>
      <c r="E149" s="22">
        <v>0.75</v>
      </c>
    </row>
    <row r="150" spans="1:5" x14ac:dyDescent="0.35">
      <c r="A150" s="20">
        <v>810290040</v>
      </c>
      <c r="B150" s="21" t="s">
        <v>225</v>
      </c>
      <c r="C150" s="21" t="s">
        <v>51</v>
      </c>
      <c r="D150" s="21" t="s">
        <v>211</v>
      </c>
      <c r="E150" s="22">
        <v>0.5</v>
      </c>
    </row>
    <row r="151" spans="1:5" x14ac:dyDescent="0.35">
      <c r="A151" s="20">
        <v>810290009</v>
      </c>
      <c r="B151" s="21" t="s">
        <v>226</v>
      </c>
      <c r="C151" s="21" t="s">
        <v>51</v>
      </c>
      <c r="D151" s="21" t="s">
        <v>211</v>
      </c>
      <c r="E151" s="22">
        <v>2</v>
      </c>
    </row>
    <row r="152" spans="1:5" x14ac:dyDescent="0.35">
      <c r="A152" s="20">
        <v>810290000</v>
      </c>
      <c r="B152" s="21" t="s">
        <v>227</v>
      </c>
      <c r="C152" s="21" t="s">
        <v>51</v>
      </c>
      <c r="D152" s="21" t="s">
        <v>211</v>
      </c>
      <c r="E152" s="22">
        <v>2.5</v>
      </c>
    </row>
    <row r="153" spans="1:5" x14ac:dyDescent="0.35">
      <c r="A153" s="20">
        <v>810290030</v>
      </c>
      <c r="B153" s="21" t="s">
        <v>228</v>
      </c>
      <c r="C153" s="21" t="s">
        <v>51</v>
      </c>
      <c r="D153" s="21" t="s">
        <v>211</v>
      </c>
      <c r="E153" s="22">
        <v>2.5</v>
      </c>
    </row>
    <row r="154" spans="1:5" x14ac:dyDescent="0.35">
      <c r="A154" s="20">
        <v>810290034</v>
      </c>
      <c r="B154" s="21" t="s">
        <v>229</v>
      </c>
      <c r="C154" s="21" t="s">
        <v>51</v>
      </c>
      <c r="D154" s="21" t="s">
        <v>211</v>
      </c>
      <c r="E154" s="22">
        <v>0.5</v>
      </c>
    </row>
    <row r="155" spans="1:5" x14ac:dyDescent="0.35">
      <c r="A155" s="20">
        <v>810290025</v>
      </c>
      <c r="B155" s="21" t="s">
        <v>230</v>
      </c>
      <c r="C155" s="21" t="s">
        <v>51</v>
      </c>
      <c r="D155" s="21" t="s">
        <v>211</v>
      </c>
      <c r="E155" s="22">
        <v>1.3</v>
      </c>
    </row>
    <row r="156" spans="1:5" x14ac:dyDescent="0.35">
      <c r="A156" s="20">
        <v>810290089</v>
      </c>
      <c r="B156" s="21" t="s">
        <v>231</v>
      </c>
      <c r="C156" s="21" t="s">
        <v>51</v>
      </c>
      <c r="D156" s="21" t="s">
        <v>211</v>
      </c>
      <c r="E156" s="22">
        <v>3.25</v>
      </c>
    </row>
    <row r="157" spans="1:5" x14ac:dyDescent="0.35">
      <c r="A157" s="20">
        <v>810290015</v>
      </c>
      <c r="B157" s="21" t="s">
        <v>232</v>
      </c>
      <c r="C157" s="21" t="s">
        <v>51</v>
      </c>
      <c r="D157" s="21" t="s">
        <v>211</v>
      </c>
      <c r="E157" s="22">
        <v>2.95</v>
      </c>
    </row>
    <row r="158" spans="1:5" x14ac:dyDescent="0.35">
      <c r="A158" s="20">
        <v>810290032</v>
      </c>
      <c r="B158" s="21" t="s">
        <v>233</v>
      </c>
      <c r="C158" s="21" t="s">
        <v>51</v>
      </c>
      <c r="D158" s="21" t="s">
        <v>211</v>
      </c>
      <c r="E158" s="22">
        <v>1</v>
      </c>
    </row>
    <row r="159" spans="1:5" x14ac:dyDescent="0.35">
      <c r="A159" s="20">
        <v>810290100</v>
      </c>
      <c r="B159" s="21" t="s">
        <v>234</v>
      </c>
      <c r="C159" s="21" t="s">
        <v>51</v>
      </c>
      <c r="D159" s="21" t="s">
        <v>211</v>
      </c>
      <c r="E159" s="22">
        <v>3.25</v>
      </c>
    </row>
    <row r="160" spans="1:5" x14ac:dyDescent="0.35">
      <c r="A160" s="20">
        <v>810290033</v>
      </c>
      <c r="B160" s="21" t="s">
        <v>235</v>
      </c>
      <c r="C160" s="21" t="s">
        <v>51</v>
      </c>
      <c r="D160" s="21" t="s">
        <v>211</v>
      </c>
      <c r="E160" s="22">
        <v>0.5</v>
      </c>
    </row>
    <row r="161" spans="1:5" x14ac:dyDescent="0.35">
      <c r="A161" s="20">
        <v>810290029</v>
      </c>
      <c r="B161" s="21" t="s">
        <v>236</v>
      </c>
      <c r="C161" s="21" t="s">
        <v>51</v>
      </c>
      <c r="D161" s="21" t="s">
        <v>211</v>
      </c>
      <c r="E161" s="22">
        <v>2</v>
      </c>
    </row>
    <row r="162" spans="1:5" x14ac:dyDescent="0.35">
      <c r="A162" s="20">
        <v>810290038</v>
      </c>
      <c r="B162" s="21" t="s">
        <v>237</v>
      </c>
      <c r="C162" s="21" t="s">
        <v>51</v>
      </c>
      <c r="D162" s="21" t="s">
        <v>211</v>
      </c>
      <c r="E162" s="22">
        <v>0.5</v>
      </c>
    </row>
    <row r="163" spans="1:5" x14ac:dyDescent="0.35">
      <c r="A163" s="20">
        <v>810290037</v>
      </c>
      <c r="B163" s="21" t="s">
        <v>238</v>
      </c>
      <c r="C163" s="21" t="s">
        <v>51</v>
      </c>
      <c r="D163" s="21" t="s">
        <v>211</v>
      </c>
      <c r="E163" s="22">
        <v>0.5</v>
      </c>
    </row>
    <row r="164" spans="1:5" x14ac:dyDescent="0.35">
      <c r="A164" s="20">
        <v>810290093</v>
      </c>
      <c r="B164" s="21" t="s">
        <v>239</v>
      </c>
      <c r="C164" s="21" t="s">
        <v>51</v>
      </c>
      <c r="D164" s="21" t="s">
        <v>211</v>
      </c>
      <c r="E164" s="22">
        <v>3.25</v>
      </c>
    </row>
    <row r="165" spans="1:5" x14ac:dyDescent="0.35">
      <c r="A165" s="20">
        <v>810290090</v>
      </c>
      <c r="B165" s="21" t="s">
        <v>240</v>
      </c>
      <c r="C165" s="21" t="s">
        <v>51</v>
      </c>
      <c r="D165" s="21" t="s">
        <v>211</v>
      </c>
      <c r="E165" s="22">
        <v>3.25</v>
      </c>
    </row>
    <row r="166" spans="1:5" x14ac:dyDescent="0.35">
      <c r="A166" s="20">
        <v>810290008</v>
      </c>
      <c r="B166" s="21" t="s">
        <v>241</v>
      </c>
      <c r="C166" s="21" t="s">
        <v>51</v>
      </c>
      <c r="D166" s="21" t="s">
        <v>211</v>
      </c>
      <c r="E166" s="22">
        <v>2.5</v>
      </c>
    </row>
    <row r="167" spans="1:5" x14ac:dyDescent="0.35">
      <c r="A167" s="20">
        <v>810290050</v>
      </c>
      <c r="B167" s="21" t="s">
        <v>242</v>
      </c>
      <c r="C167" s="21" t="s">
        <v>51</v>
      </c>
      <c r="D167" s="21" t="s">
        <v>211</v>
      </c>
      <c r="E167" s="22">
        <v>1.4</v>
      </c>
    </row>
    <row r="168" spans="1:5" x14ac:dyDescent="0.35">
      <c r="A168" s="20">
        <v>810290036</v>
      </c>
      <c r="B168" s="21" t="s">
        <v>243</v>
      </c>
      <c r="C168" s="21" t="s">
        <v>51</v>
      </c>
      <c r="D168" s="21" t="s">
        <v>211</v>
      </c>
      <c r="E168" s="22">
        <v>1.25</v>
      </c>
    </row>
    <row r="169" spans="1:5" x14ac:dyDescent="0.35">
      <c r="A169" s="20">
        <v>810270004</v>
      </c>
      <c r="B169" s="21" t="s">
        <v>244</v>
      </c>
      <c r="C169" s="21" t="s">
        <v>51</v>
      </c>
      <c r="D169" s="21" t="s">
        <v>245</v>
      </c>
      <c r="E169" s="22">
        <v>3.25</v>
      </c>
    </row>
    <row r="170" spans="1:5" x14ac:dyDescent="0.35">
      <c r="A170" s="20">
        <v>810300007</v>
      </c>
      <c r="B170" s="21" t="s">
        <v>246</v>
      </c>
      <c r="C170" s="21" t="s">
        <v>51</v>
      </c>
      <c r="D170" s="21" t="s">
        <v>247</v>
      </c>
      <c r="E170" s="22">
        <v>2.5</v>
      </c>
    </row>
    <row r="171" spans="1:5" x14ac:dyDescent="0.35">
      <c r="A171" s="20">
        <v>810300004</v>
      </c>
      <c r="B171" s="21" t="s">
        <v>248</v>
      </c>
      <c r="C171" s="21" t="s">
        <v>51</v>
      </c>
      <c r="D171" s="21" t="s">
        <v>247</v>
      </c>
      <c r="E171" s="22">
        <v>2.5</v>
      </c>
    </row>
    <row r="172" spans="1:5" x14ac:dyDescent="0.35">
      <c r="A172" s="20">
        <v>810300003</v>
      </c>
      <c r="B172" s="21" t="s">
        <v>41</v>
      </c>
      <c r="C172" s="21" t="s">
        <v>51</v>
      </c>
      <c r="D172" s="21" t="s">
        <v>247</v>
      </c>
      <c r="E172" s="22">
        <v>1.25</v>
      </c>
    </row>
    <row r="173" spans="1:5" x14ac:dyDescent="0.35">
      <c r="A173" s="20">
        <v>810300008</v>
      </c>
      <c r="B173" s="21" t="s">
        <v>249</v>
      </c>
      <c r="C173" s="21" t="s">
        <v>51</v>
      </c>
      <c r="D173" s="21" t="s">
        <v>247</v>
      </c>
      <c r="E173" s="22">
        <v>2.5</v>
      </c>
    </row>
    <row r="174" spans="1:5" x14ac:dyDescent="0.35">
      <c r="A174" s="20">
        <v>810300006</v>
      </c>
      <c r="B174" s="21" t="s">
        <v>250</v>
      </c>
      <c r="C174" s="21" t="s">
        <v>51</v>
      </c>
      <c r="D174" s="21" t="s">
        <v>247</v>
      </c>
      <c r="E174" s="22">
        <v>2.5</v>
      </c>
    </row>
    <row r="175" spans="1:5" x14ac:dyDescent="0.35">
      <c r="A175" s="20">
        <v>810300005</v>
      </c>
      <c r="B175" s="21" t="s">
        <v>251</v>
      </c>
      <c r="C175" s="21" t="s">
        <v>51</v>
      </c>
      <c r="D175" s="21" t="s">
        <v>247</v>
      </c>
      <c r="E175" s="22">
        <v>2.5</v>
      </c>
    </row>
    <row r="176" spans="1:5" x14ac:dyDescent="0.35">
      <c r="A176" s="20">
        <v>810320008</v>
      </c>
      <c r="B176" s="21" t="s">
        <v>252</v>
      </c>
      <c r="C176" s="21" t="s">
        <v>51</v>
      </c>
      <c r="D176" s="21" t="s">
        <v>253</v>
      </c>
      <c r="E176" s="22">
        <v>2.7</v>
      </c>
    </row>
    <row r="177" spans="1:5" x14ac:dyDescent="0.35">
      <c r="A177" s="20">
        <v>810320004</v>
      </c>
      <c r="B177" s="21" t="s">
        <v>254</v>
      </c>
      <c r="C177" s="21" t="s">
        <v>51</v>
      </c>
      <c r="D177" s="21" t="s">
        <v>253</v>
      </c>
      <c r="E177" s="22">
        <v>2.85</v>
      </c>
    </row>
    <row r="178" spans="1:5" x14ac:dyDescent="0.35">
      <c r="A178" s="20">
        <v>810320002</v>
      </c>
      <c r="B178" s="21" t="s">
        <v>255</v>
      </c>
      <c r="C178" s="21" t="s">
        <v>51</v>
      </c>
      <c r="D178" s="21" t="s">
        <v>253</v>
      </c>
      <c r="E178" s="22">
        <v>1.25</v>
      </c>
    </row>
    <row r="179" spans="1:5" x14ac:dyDescent="0.35">
      <c r="A179" s="20">
        <v>810320001</v>
      </c>
      <c r="B179" s="21" t="s">
        <v>256</v>
      </c>
      <c r="C179" s="21" t="s">
        <v>51</v>
      </c>
      <c r="D179" s="21" t="s">
        <v>253</v>
      </c>
      <c r="E179" s="22">
        <v>2.0499999999999998</v>
      </c>
    </row>
    <row r="180" spans="1:5" x14ac:dyDescent="0.35">
      <c r="A180" s="20">
        <v>810320000</v>
      </c>
      <c r="B180" s="21" t="s">
        <v>257</v>
      </c>
      <c r="C180" s="21" t="s">
        <v>51</v>
      </c>
      <c r="D180" s="21" t="s">
        <v>253</v>
      </c>
      <c r="E180" s="22">
        <v>2.0499999999999998</v>
      </c>
    </row>
    <row r="181" spans="1:5" x14ac:dyDescent="0.35">
      <c r="A181" s="20">
        <v>810900027</v>
      </c>
      <c r="B181" s="21" t="s">
        <v>258</v>
      </c>
      <c r="C181" s="21" t="s">
        <v>51</v>
      </c>
      <c r="D181" s="21" t="s">
        <v>259</v>
      </c>
      <c r="E181" s="22">
        <v>1.25</v>
      </c>
    </row>
    <row r="182" spans="1:5" x14ac:dyDescent="0.35">
      <c r="A182" s="20">
        <v>810900001</v>
      </c>
      <c r="B182" s="21" t="s">
        <v>260</v>
      </c>
      <c r="C182" s="21" t="s">
        <v>51</v>
      </c>
      <c r="D182" s="21" t="s">
        <v>259</v>
      </c>
      <c r="E182" s="22">
        <v>1.25</v>
      </c>
    </row>
    <row r="183" spans="1:5" x14ac:dyDescent="0.35">
      <c r="A183" s="20">
        <v>810900002</v>
      </c>
      <c r="B183" s="21" t="s">
        <v>261</v>
      </c>
      <c r="C183" s="21" t="s">
        <v>51</v>
      </c>
      <c r="D183" s="21" t="s">
        <v>259</v>
      </c>
      <c r="E183" s="22">
        <v>1.25</v>
      </c>
    </row>
    <row r="184" spans="1:5" x14ac:dyDescent="0.35">
      <c r="A184" s="20">
        <v>810900005</v>
      </c>
      <c r="B184" s="21" t="s">
        <v>262</v>
      </c>
      <c r="C184" s="21" t="s">
        <v>51</v>
      </c>
      <c r="D184" s="21" t="s">
        <v>259</v>
      </c>
      <c r="E184" s="22">
        <v>1.25</v>
      </c>
    </row>
    <row r="185" spans="1:5" x14ac:dyDescent="0.35">
      <c r="A185" s="20">
        <v>810900000</v>
      </c>
      <c r="B185" s="21" t="s">
        <v>263</v>
      </c>
      <c r="C185" s="21" t="s">
        <v>51</v>
      </c>
      <c r="D185" s="21" t="s">
        <v>259</v>
      </c>
      <c r="E185" s="22">
        <v>1.25</v>
      </c>
    </row>
    <row r="186" spans="1:5" x14ac:dyDescent="0.35">
      <c r="A186" s="20">
        <v>810900014</v>
      </c>
      <c r="B186" s="21" t="s">
        <v>264</v>
      </c>
      <c r="C186" s="21" t="s">
        <v>51</v>
      </c>
      <c r="D186" s="21" t="s">
        <v>259</v>
      </c>
      <c r="E186" s="22">
        <v>1.25</v>
      </c>
    </row>
    <row r="187" spans="1:5" x14ac:dyDescent="0.35">
      <c r="A187" s="20">
        <v>810900010</v>
      </c>
      <c r="B187" s="21" t="s">
        <v>265</v>
      </c>
      <c r="C187" s="21" t="s">
        <v>51</v>
      </c>
      <c r="D187" s="21" t="s">
        <v>259</v>
      </c>
      <c r="E187" s="22">
        <v>1.25</v>
      </c>
    </row>
    <row r="188" spans="1:5" x14ac:dyDescent="0.35">
      <c r="A188" s="20">
        <v>810900009</v>
      </c>
      <c r="B188" s="21" t="s">
        <v>266</v>
      </c>
      <c r="C188" s="21" t="s">
        <v>51</v>
      </c>
      <c r="D188" s="21" t="s">
        <v>259</v>
      </c>
      <c r="E188" s="22">
        <v>1.25</v>
      </c>
    </row>
    <row r="189" spans="1:5" x14ac:dyDescent="0.35">
      <c r="A189" s="20">
        <v>810900003</v>
      </c>
      <c r="B189" s="21" t="s">
        <v>267</v>
      </c>
      <c r="C189" s="21" t="s">
        <v>51</v>
      </c>
      <c r="D189" s="21" t="s">
        <v>259</v>
      </c>
      <c r="E189" s="22">
        <v>1.25</v>
      </c>
    </row>
    <row r="190" spans="1:5" x14ac:dyDescent="0.35">
      <c r="A190" s="20">
        <v>810900004</v>
      </c>
      <c r="B190" s="21" t="s">
        <v>268</v>
      </c>
      <c r="C190" s="21" t="s">
        <v>51</v>
      </c>
      <c r="D190" s="21" t="s">
        <v>259</v>
      </c>
      <c r="E190" s="22">
        <v>1.25</v>
      </c>
    </row>
    <row r="191" spans="1:5" x14ac:dyDescent="0.35">
      <c r="A191" s="20">
        <v>810900017</v>
      </c>
      <c r="B191" s="21" t="s">
        <v>269</v>
      </c>
      <c r="C191" s="21" t="s">
        <v>51</v>
      </c>
      <c r="D191" s="21" t="s">
        <v>259</v>
      </c>
      <c r="E191" s="22">
        <v>1.25</v>
      </c>
    </row>
    <row r="192" spans="1:5" x14ac:dyDescent="0.35">
      <c r="A192" s="20">
        <v>810900011</v>
      </c>
      <c r="B192" s="21" t="s">
        <v>270</v>
      </c>
      <c r="C192" s="21" t="s">
        <v>51</v>
      </c>
      <c r="D192" s="21" t="s">
        <v>259</v>
      </c>
      <c r="E192" s="22">
        <v>1.25</v>
      </c>
    </row>
    <row r="193" spans="1:5" x14ac:dyDescent="0.35">
      <c r="A193" s="20">
        <v>810900008</v>
      </c>
      <c r="B193" s="21" t="s">
        <v>271</v>
      </c>
      <c r="C193" s="21" t="s">
        <v>51</v>
      </c>
      <c r="D193" s="21" t="s">
        <v>259</v>
      </c>
      <c r="E193" s="22">
        <v>1.25</v>
      </c>
    </row>
    <row r="194" spans="1:5" x14ac:dyDescent="0.35">
      <c r="A194" s="20">
        <v>810900028</v>
      </c>
      <c r="B194" s="21" t="s">
        <v>272</v>
      </c>
      <c r="C194" s="21" t="s">
        <v>51</v>
      </c>
      <c r="D194" s="21" t="s">
        <v>259</v>
      </c>
      <c r="E194" s="22">
        <v>1.25</v>
      </c>
    </row>
    <row r="195" spans="1:5" x14ac:dyDescent="0.35">
      <c r="A195" s="20">
        <v>810900029</v>
      </c>
      <c r="B195" s="21" t="s">
        <v>273</v>
      </c>
      <c r="C195" s="21" t="s">
        <v>51</v>
      </c>
      <c r="D195" s="21" t="s">
        <v>259</v>
      </c>
      <c r="E195" s="22">
        <v>1.25</v>
      </c>
    </row>
    <row r="196" spans="1:5" x14ac:dyDescent="0.35">
      <c r="A196" s="20">
        <v>810980002</v>
      </c>
      <c r="B196" s="21" t="s">
        <v>274</v>
      </c>
      <c r="C196" s="21" t="s">
        <v>51</v>
      </c>
      <c r="D196" s="21" t="s">
        <v>275</v>
      </c>
      <c r="E196" s="22">
        <v>1.25</v>
      </c>
    </row>
    <row r="197" spans="1:5" x14ac:dyDescent="0.35">
      <c r="A197" s="20">
        <v>810980003</v>
      </c>
      <c r="B197" s="21" t="s">
        <v>276</v>
      </c>
      <c r="C197" s="21" t="s">
        <v>51</v>
      </c>
      <c r="D197" s="21" t="s">
        <v>275</v>
      </c>
      <c r="E197" s="22">
        <v>1.25</v>
      </c>
    </row>
    <row r="198" spans="1:5" x14ac:dyDescent="0.35">
      <c r="A198" s="20">
        <v>810980004</v>
      </c>
      <c r="B198" s="21" t="s">
        <v>277</v>
      </c>
      <c r="C198" s="21" t="s">
        <v>51</v>
      </c>
      <c r="D198" s="21" t="s">
        <v>275</v>
      </c>
      <c r="E198" s="22">
        <v>1.25</v>
      </c>
    </row>
    <row r="199" spans="1:5" x14ac:dyDescent="0.35">
      <c r="A199" s="20">
        <v>810980006</v>
      </c>
      <c r="B199" s="21" t="s">
        <v>278</v>
      </c>
      <c r="C199" s="21" t="s">
        <v>51</v>
      </c>
      <c r="D199" s="21" t="s">
        <v>275</v>
      </c>
      <c r="E199" s="22">
        <v>1.25</v>
      </c>
    </row>
    <row r="200" spans="1:5" x14ac:dyDescent="0.35">
      <c r="A200" s="20">
        <v>810980011</v>
      </c>
      <c r="B200" s="21" t="s">
        <v>279</v>
      </c>
      <c r="C200" s="21" t="s">
        <v>51</v>
      </c>
      <c r="D200" s="21" t="s">
        <v>275</v>
      </c>
      <c r="E200" s="22">
        <v>1.25</v>
      </c>
    </row>
    <row r="201" spans="1:5" x14ac:dyDescent="0.35">
      <c r="A201" s="20">
        <v>810980010</v>
      </c>
      <c r="B201" s="21" t="s">
        <v>280</v>
      </c>
      <c r="C201" s="21" t="s">
        <v>51</v>
      </c>
      <c r="D201" s="21" t="s">
        <v>275</v>
      </c>
      <c r="E201" s="22">
        <v>1.25</v>
      </c>
    </row>
    <row r="202" spans="1:5" x14ac:dyDescent="0.35">
      <c r="A202" s="20">
        <v>810980012</v>
      </c>
      <c r="B202" s="21" t="s">
        <v>281</v>
      </c>
      <c r="C202" s="21" t="s">
        <v>51</v>
      </c>
      <c r="D202" s="21" t="s">
        <v>275</v>
      </c>
      <c r="E202" s="22">
        <v>1.25</v>
      </c>
    </row>
    <row r="203" spans="1:5" x14ac:dyDescent="0.35">
      <c r="A203" s="20">
        <v>810980014</v>
      </c>
      <c r="B203" s="21" t="s">
        <v>282</v>
      </c>
      <c r="C203" s="21" t="s">
        <v>51</v>
      </c>
      <c r="D203" s="21" t="s">
        <v>275</v>
      </c>
      <c r="E203" s="22">
        <v>1.25</v>
      </c>
    </row>
    <row r="204" spans="1:5" x14ac:dyDescent="0.35">
      <c r="A204" s="20">
        <v>810980005</v>
      </c>
      <c r="B204" s="21" t="s">
        <v>283</v>
      </c>
      <c r="C204" s="21" t="s">
        <v>51</v>
      </c>
      <c r="D204" s="21" t="s">
        <v>275</v>
      </c>
      <c r="E204" s="22">
        <v>1.25</v>
      </c>
    </row>
    <row r="205" spans="1:5" x14ac:dyDescent="0.35">
      <c r="A205" s="20">
        <v>810980015</v>
      </c>
      <c r="B205" s="21" t="s">
        <v>284</v>
      </c>
      <c r="C205" s="21" t="s">
        <v>51</v>
      </c>
      <c r="D205" s="21" t="s">
        <v>275</v>
      </c>
      <c r="E205" s="22">
        <v>1.25</v>
      </c>
    </row>
    <row r="206" spans="1:5" x14ac:dyDescent="0.35">
      <c r="A206" s="20">
        <v>810980007</v>
      </c>
      <c r="B206" s="21" t="s">
        <v>285</v>
      </c>
      <c r="C206" s="21" t="s">
        <v>51</v>
      </c>
      <c r="D206" s="21" t="s">
        <v>275</v>
      </c>
      <c r="E206" s="22">
        <v>1.25</v>
      </c>
    </row>
    <row r="207" spans="1:5" x14ac:dyDescent="0.35">
      <c r="A207" s="20">
        <v>810980077</v>
      </c>
      <c r="B207" s="21" t="s">
        <v>286</v>
      </c>
      <c r="C207" s="21" t="s">
        <v>51</v>
      </c>
      <c r="D207" s="21" t="s">
        <v>275</v>
      </c>
      <c r="E207" s="22">
        <v>1.25</v>
      </c>
    </row>
    <row r="208" spans="1:5" x14ac:dyDescent="0.35">
      <c r="A208" s="20">
        <v>810980076</v>
      </c>
      <c r="B208" s="21" t="s">
        <v>287</v>
      </c>
      <c r="C208" s="21" t="s">
        <v>51</v>
      </c>
      <c r="D208" s="21" t="s">
        <v>275</v>
      </c>
      <c r="E208" s="22">
        <v>1.25</v>
      </c>
    </row>
    <row r="209" spans="1:5" x14ac:dyDescent="0.35">
      <c r="A209" s="20">
        <v>810980052</v>
      </c>
      <c r="B209" s="21" t="s">
        <v>288</v>
      </c>
      <c r="C209" s="21" t="s">
        <v>51</v>
      </c>
      <c r="D209" s="21" t="s">
        <v>275</v>
      </c>
      <c r="E209" s="22">
        <v>1.75</v>
      </c>
    </row>
    <row r="210" spans="1:5" x14ac:dyDescent="0.35">
      <c r="A210" s="20">
        <v>810980053</v>
      </c>
      <c r="B210" s="21" t="s">
        <v>289</v>
      </c>
      <c r="C210" s="21" t="s">
        <v>51</v>
      </c>
      <c r="D210" s="21" t="s">
        <v>275</v>
      </c>
      <c r="E210" s="22">
        <v>1.75</v>
      </c>
    </row>
    <row r="211" spans="1:5" x14ac:dyDescent="0.35">
      <c r="A211" s="20">
        <v>810430002</v>
      </c>
      <c r="B211" s="21" t="s">
        <v>290</v>
      </c>
      <c r="C211" s="21" t="s">
        <v>51</v>
      </c>
      <c r="D211" s="21" t="s">
        <v>291</v>
      </c>
      <c r="E211" s="22">
        <v>1.75</v>
      </c>
    </row>
    <row r="212" spans="1:5" x14ac:dyDescent="0.35">
      <c r="A212" s="20">
        <v>810440001</v>
      </c>
      <c r="B212" s="21" t="s">
        <v>292</v>
      </c>
      <c r="C212" s="21" t="s">
        <v>51</v>
      </c>
      <c r="D212" s="21" t="s">
        <v>293</v>
      </c>
      <c r="E212" s="22">
        <v>2</v>
      </c>
    </row>
    <row r="213" spans="1:5" x14ac:dyDescent="0.35">
      <c r="A213" s="20">
        <v>810440016</v>
      </c>
      <c r="B213" s="21" t="s">
        <v>294</v>
      </c>
      <c r="C213" s="21" t="s">
        <v>51</v>
      </c>
      <c r="D213" s="21" t="s">
        <v>293</v>
      </c>
      <c r="E213" s="22">
        <v>2</v>
      </c>
    </row>
    <row r="214" spans="1:5" x14ac:dyDescent="0.35">
      <c r="A214" s="20">
        <v>810440017</v>
      </c>
      <c r="B214" s="21" t="s">
        <v>295</v>
      </c>
      <c r="C214" s="21" t="s">
        <v>51</v>
      </c>
      <c r="D214" s="21" t="s">
        <v>293</v>
      </c>
      <c r="E214" s="22">
        <v>2</v>
      </c>
    </row>
    <row r="215" spans="1:5" x14ac:dyDescent="0.35">
      <c r="A215" s="20">
        <v>810440005</v>
      </c>
      <c r="B215" s="21" t="s">
        <v>296</v>
      </c>
      <c r="C215" s="21" t="s">
        <v>51</v>
      </c>
      <c r="D215" s="21" t="s">
        <v>293</v>
      </c>
      <c r="E215" s="22">
        <v>2</v>
      </c>
    </row>
    <row r="216" spans="1:5" x14ac:dyDescent="0.35">
      <c r="A216" s="20">
        <v>810440010</v>
      </c>
      <c r="B216" s="21" t="s">
        <v>297</v>
      </c>
      <c r="C216" s="21" t="s">
        <v>51</v>
      </c>
      <c r="D216" s="21" t="s">
        <v>293</v>
      </c>
      <c r="E216" s="22">
        <v>2</v>
      </c>
    </row>
    <row r="217" spans="1:5" x14ac:dyDescent="0.35">
      <c r="A217" s="20">
        <v>810440024</v>
      </c>
      <c r="B217" s="21" t="s">
        <v>298</v>
      </c>
      <c r="C217" s="21" t="s">
        <v>51</v>
      </c>
      <c r="D217" s="21" t="s">
        <v>293</v>
      </c>
      <c r="E217" s="22">
        <v>2</v>
      </c>
    </row>
    <row r="218" spans="1:5" x14ac:dyDescent="0.35">
      <c r="A218" s="20">
        <v>810440003</v>
      </c>
      <c r="B218" s="21" t="s">
        <v>299</v>
      </c>
      <c r="C218" s="21" t="s">
        <v>51</v>
      </c>
      <c r="D218" s="21" t="s">
        <v>293</v>
      </c>
      <c r="E218" s="22">
        <v>2</v>
      </c>
    </row>
    <row r="219" spans="1:5" x14ac:dyDescent="0.35">
      <c r="A219" s="20">
        <v>810440021</v>
      </c>
      <c r="B219" s="21" t="s">
        <v>300</v>
      </c>
      <c r="C219" s="21" t="s">
        <v>51</v>
      </c>
      <c r="D219" s="21" t="s">
        <v>293</v>
      </c>
      <c r="E219" s="22">
        <v>2</v>
      </c>
    </row>
    <row r="220" spans="1:5" x14ac:dyDescent="0.35">
      <c r="A220" s="20">
        <v>810440022</v>
      </c>
      <c r="B220" s="21" t="s">
        <v>301</v>
      </c>
      <c r="C220" s="21" t="s">
        <v>51</v>
      </c>
      <c r="D220" s="21" t="s">
        <v>293</v>
      </c>
      <c r="E220" s="22">
        <v>2</v>
      </c>
    </row>
    <row r="221" spans="1:5" x14ac:dyDescent="0.35">
      <c r="A221" s="20">
        <v>810440012</v>
      </c>
      <c r="B221" s="21" t="s">
        <v>302</v>
      </c>
      <c r="C221" s="21" t="s">
        <v>51</v>
      </c>
      <c r="D221" s="21" t="s">
        <v>293</v>
      </c>
      <c r="E221" s="22">
        <v>2</v>
      </c>
    </row>
    <row r="222" spans="1:5" x14ac:dyDescent="0.35">
      <c r="A222" s="20">
        <v>810440023</v>
      </c>
      <c r="B222" s="21" t="s">
        <v>303</v>
      </c>
      <c r="C222" s="21" t="s">
        <v>51</v>
      </c>
      <c r="D222" s="21" t="s">
        <v>293</v>
      </c>
      <c r="E222" s="22">
        <v>2</v>
      </c>
    </row>
    <row r="223" spans="1:5" x14ac:dyDescent="0.35">
      <c r="A223" s="20">
        <v>810440007</v>
      </c>
      <c r="B223" s="21" t="s">
        <v>304</v>
      </c>
      <c r="C223" s="21" t="s">
        <v>51</v>
      </c>
      <c r="D223" s="21" t="s">
        <v>293</v>
      </c>
      <c r="E223" s="22">
        <v>2</v>
      </c>
    </row>
    <row r="224" spans="1:5" x14ac:dyDescent="0.35">
      <c r="A224" s="20">
        <v>810440000</v>
      </c>
      <c r="B224" s="21" t="s">
        <v>305</v>
      </c>
      <c r="C224" s="21" t="s">
        <v>51</v>
      </c>
      <c r="D224" s="21" t="s">
        <v>293</v>
      </c>
      <c r="E224" s="22">
        <v>2</v>
      </c>
    </row>
    <row r="225" spans="1:5" x14ac:dyDescent="0.35">
      <c r="A225" s="20">
        <v>810440002</v>
      </c>
      <c r="B225" s="21" t="s">
        <v>306</v>
      </c>
      <c r="C225" s="21" t="s">
        <v>51</v>
      </c>
      <c r="D225" s="21" t="s">
        <v>293</v>
      </c>
      <c r="E225" s="22">
        <v>2</v>
      </c>
    </row>
    <row r="226" spans="1:5" x14ac:dyDescent="0.35">
      <c r="A226" s="20">
        <v>810440018</v>
      </c>
      <c r="B226" s="21" t="s">
        <v>307</v>
      </c>
      <c r="C226" s="21" t="s">
        <v>51</v>
      </c>
      <c r="D226" s="21" t="s">
        <v>293</v>
      </c>
      <c r="E226" s="22">
        <v>1.75</v>
      </c>
    </row>
    <row r="227" spans="1:5" x14ac:dyDescent="0.35">
      <c r="A227" s="20">
        <v>810440004</v>
      </c>
      <c r="B227" s="21" t="s">
        <v>308</v>
      </c>
      <c r="C227" s="21" t="s">
        <v>51</v>
      </c>
      <c r="D227" s="21" t="s">
        <v>293</v>
      </c>
      <c r="E227" s="22">
        <v>2</v>
      </c>
    </row>
    <row r="228" spans="1:5" x14ac:dyDescent="0.35">
      <c r="A228" s="20">
        <v>810440008</v>
      </c>
      <c r="B228" s="21" t="s">
        <v>309</v>
      </c>
      <c r="C228" s="21" t="s">
        <v>51</v>
      </c>
      <c r="D228" s="21" t="s">
        <v>293</v>
      </c>
      <c r="E228" s="22">
        <v>2</v>
      </c>
    </row>
    <row r="229" spans="1:5" x14ac:dyDescent="0.35">
      <c r="A229" s="20">
        <v>810410022</v>
      </c>
      <c r="B229" s="21" t="s">
        <v>310</v>
      </c>
      <c r="C229" s="21" t="s">
        <v>51</v>
      </c>
      <c r="D229" s="21" t="s">
        <v>311</v>
      </c>
      <c r="E229" s="22">
        <v>2</v>
      </c>
    </row>
    <row r="230" spans="1:5" x14ac:dyDescent="0.35">
      <c r="A230" s="20">
        <v>810410019</v>
      </c>
      <c r="B230" s="21" t="s">
        <v>312</v>
      </c>
      <c r="C230" s="21" t="s">
        <v>51</v>
      </c>
      <c r="D230" s="21" t="s">
        <v>311</v>
      </c>
      <c r="E230" s="22">
        <v>2</v>
      </c>
    </row>
    <row r="231" spans="1:5" x14ac:dyDescent="0.35">
      <c r="A231" s="20">
        <v>810410028</v>
      </c>
      <c r="B231" s="21" t="s">
        <v>313</v>
      </c>
      <c r="C231" s="21" t="s">
        <v>51</v>
      </c>
      <c r="D231" s="21" t="s">
        <v>311</v>
      </c>
      <c r="E231" s="22">
        <v>2</v>
      </c>
    </row>
    <row r="232" spans="1:5" x14ac:dyDescent="0.35">
      <c r="A232" s="20">
        <v>810410029</v>
      </c>
      <c r="B232" s="21" t="s">
        <v>314</v>
      </c>
      <c r="C232" s="21" t="s">
        <v>51</v>
      </c>
      <c r="D232" s="21" t="s">
        <v>311</v>
      </c>
      <c r="E232" s="22">
        <v>2</v>
      </c>
    </row>
    <row r="233" spans="1:5" x14ac:dyDescent="0.35">
      <c r="A233" s="20">
        <v>810410006</v>
      </c>
      <c r="B233" s="21" t="s">
        <v>315</v>
      </c>
      <c r="C233" s="21" t="s">
        <v>51</v>
      </c>
      <c r="D233" s="21" t="s">
        <v>311</v>
      </c>
      <c r="E233" s="22">
        <v>0.75</v>
      </c>
    </row>
    <row r="234" spans="1:5" x14ac:dyDescent="0.35">
      <c r="A234" s="20">
        <v>810410002</v>
      </c>
      <c r="B234" s="21" t="s">
        <v>316</v>
      </c>
      <c r="C234" s="21" t="s">
        <v>51</v>
      </c>
      <c r="D234" s="21" t="s">
        <v>311</v>
      </c>
      <c r="E234" s="22">
        <v>0.75</v>
      </c>
    </row>
    <row r="235" spans="1:5" x14ac:dyDescent="0.35">
      <c r="A235" s="20">
        <v>810410001</v>
      </c>
      <c r="B235" s="21" t="s">
        <v>317</v>
      </c>
      <c r="C235" s="21" t="s">
        <v>51</v>
      </c>
      <c r="D235" s="21" t="s">
        <v>311</v>
      </c>
      <c r="E235" s="22">
        <v>2</v>
      </c>
    </row>
    <row r="236" spans="1:5" x14ac:dyDescent="0.35">
      <c r="A236" s="20">
        <v>810410021</v>
      </c>
      <c r="B236" s="21" t="s">
        <v>318</v>
      </c>
      <c r="C236" s="21" t="s">
        <v>51</v>
      </c>
      <c r="D236" s="21" t="s">
        <v>311</v>
      </c>
      <c r="E236" s="22">
        <v>2</v>
      </c>
    </row>
    <row r="237" spans="1:5" x14ac:dyDescent="0.35">
      <c r="A237" s="20">
        <v>810410018</v>
      </c>
      <c r="B237" s="21" t="s">
        <v>319</v>
      </c>
      <c r="C237" s="21" t="s">
        <v>51</v>
      </c>
      <c r="D237" s="21" t="s">
        <v>311</v>
      </c>
      <c r="E237" s="22">
        <v>2</v>
      </c>
    </row>
    <row r="238" spans="1:5" x14ac:dyDescent="0.35">
      <c r="A238" s="20">
        <v>810420005</v>
      </c>
      <c r="B238" s="21" t="s">
        <v>320</v>
      </c>
      <c r="C238" s="21" t="s">
        <v>51</v>
      </c>
      <c r="D238" s="21" t="s">
        <v>321</v>
      </c>
      <c r="E238" s="22">
        <v>1.25</v>
      </c>
    </row>
    <row r="239" spans="1:5" x14ac:dyDescent="0.35">
      <c r="A239" s="20">
        <v>810420045</v>
      </c>
      <c r="B239" s="21" t="s">
        <v>322</v>
      </c>
      <c r="C239" s="21" t="s">
        <v>51</v>
      </c>
      <c r="D239" s="21" t="s">
        <v>321</v>
      </c>
      <c r="E239" s="22">
        <v>0.25</v>
      </c>
    </row>
    <row r="240" spans="1:5" x14ac:dyDescent="0.35">
      <c r="A240" s="20">
        <v>810420002</v>
      </c>
      <c r="B240" s="21" t="s">
        <v>323</v>
      </c>
      <c r="C240" s="21" t="s">
        <v>51</v>
      </c>
      <c r="D240" s="21" t="s">
        <v>321</v>
      </c>
      <c r="E240" s="22">
        <v>1.25</v>
      </c>
    </row>
    <row r="241" spans="1:5" x14ac:dyDescent="0.35">
      <c r="A241" s="20">
        <v>810420003</v>
      </c>
      <c r="B241" s="21" t="s">
        <v>324</v>
      </c>
      <c r="C241" s="21" t="s">
        <v>51</v>
      </c>
      <c r="D241" s="21" t="s">
        <v>321</v>
      </c>
      <c r="E241" s="22">
        <v>1.25</v>
      </c>
    </row>
    <row r="242" spans="1:5" x14ac:dyDescent="0.35">
      <c r="A242" s="20">
        <v>810420050</v>
      </c>
      <c r="B242" s="21" t="s">
        <v>325</v>
      </c>
      <c r="C242" s="21" t="s">
        <v>51</v>
      </c>
      <c r="D242" s="21" t="s">
        <v>321</v>
      </c>
      <c r="E242" s="22">
        <v>0.75</v>
      </c>
    </row>
    <row r="243" spans="1:5" x14ac:dyDescent="0.35">
      <c r="A243" s="20">
        <v>810420037</v>
      </c>
      <c r="B243" s="21" t="s">
        <v>326</v>
      </c>
      <c r="C243" s="21" t="s">
        <v>51</v>
      </c>
      <c r="D243" s="21" t="s">
        <v>321</v>
      </c>
      <c r="E243" s="22">
        <v>1.25</v>
      </c>
    </row>
    <row r="244" spans="1:5" x14ac:dyDescent="0.35">
      <c r="A244" s="20">
        <v>810420051</v>
      </c>
      <c r="B244" s="21" t="s">
        <v>327</v>
      </c>
      <c r="C244" s="21" t="s">
        <v>51</v>
      </c>
      <c r="D244" s="21" t="s">
        <v>321</v>
      </c>
      <c r="E244" s="22">
        <v>0.75</v>
      </c>
    </row>
    <row r="245" spans="1:5" x14ac:dyDescent="0.35">
      <c r="A245" s="20">
        <v>810420038</v>
      </c>
      <c r="B245" s="21" t="s">
        <v>328</v>
      </c>
      <c r="C245" s="21" t="s">
        <v>51</v>
      </c>
      <c r="D245" s="21" t="s">
        <v>321</v>
      </c>
      <c r="E245" s="22">
        <v>1.25</v>
      </c>
    </row>
    <row r="246" spans="1:5" x14ac:dyDescent="0.35">
      <c r="A246" s="20">
        <v>810420007</v>
      </c>
      <c r="B246" s="21" t="s">
        <v>329</v>
      </c>
      <c r="C246" s="21" t="s">
        <v>51</v>
      </c>
      <c r="D246" s="21" t="s">
        <v>321</v>
      </c>
      <c r="E246" s="22">
        <v>1.25</v>
      </c>
    </row>
    <row r="247" spans="1:5" x14ac:dyDescent="0.35">
      <c r="A247" s="20">
        <v>810420039</v>
      </c>
      <c r="B247" s="21" t="s">
        <v>330</v>
      </c>
      <c r="C247" s="21" t="s">
        <v>51</v>
      </c>
      <c r="D247" s="21" t="s">
        <v>321</v>
      </c>
      <c r="E247" s="22">
        <v>1.25</v>
      </c>
    </row>
    <row r="248" spans="1:5" x14ac:dyDescent="0.35">
      <c r="A248" s="20">
        <v>810420004</v>
      </c>
      <c r="B248" s="21" t="s">
        <v>331</v>
      </c>
      <c r="C248" s="21" t="s">
        <v>51</v>
      </c>
      <c r="D248" s="21" t="s">
        <v>321</v>
      </c>
      <c r="E248" s="22">
        <v>1.25</v>
      </c>
    </row>
    <row r="249" spans="1:5" x14ac:dyDescent="0.35">
      <c r="A249" s="20">
        <v>810760026</v>
      </c>
      <c r="B249" s="21" t="s">
        <v>332</v>
      </c>
      <c r="C249" s="21" t="s">
        <v>51</v>
      </c>
      <c r="D249" s="21" t="s">
        <v>333</v>
      </c>
      <c r="E249" s="22">
        <v>9.5</v>
      </c>
    </row>
    <row r="250" spans="1:5" x14ac:dyDescent="0.35">
      <c r="A250" s="20">
        <v>810760025</v>
      </c>
      <c r="B250" s="21" t="s">
        <v>334</v>
      </c>
      <c r="C250" s="21" t="s">
        <v>51</v>
      </c>
      <c r="D250" s="21" t="s">
        <v>333</v>
      </c>
      <c r="E250" s="22">
        <v>9.5</v>
      </c>
    </row>
    <row r="251" spans="1:5" x14ac:dyDescent="0.35">
      <c r="A251" s="20">
        <v>810760023</v>
      </c>
      <c r="B251" s="21" t="s">
        <v>335</v>
      </c>
      <c r="C251" s="21" t="s">
        <v>51</v>
      </c>
      <c r="D251" s="21" t="s">
        <v>333</v>
      </c>
      <c r="E251" s="22">
        <v>8.5</v>
      </c>
    </row>
    <row r="252" spans="1:5" x14ac:dyDescent="0.35">
      <c r="A252" s="20">
        <v>810760024</v>
      </c>
      <c r="B252" s="21" t="s">
        <v>336</v>
      </c>
      <c r="C252" s="21" t="s">
        <v>51</v>
      </c>
      <c r="D252" s="21" t="s">
        <v>333</v>
      </c>
      <c r="E252" s="22">
        <v>8.5</v>
      </c>
    </row>
    <row r="253" spans="1:5" x14ac:dyDescent="0.35">
      <c r="A253" s="20">
        <v>810760022</v>
      </c>
      <c r="B253" s="21" t="s">
        <v>337</v>
      </c>
      <c r="C253" s="21" t="s">
        <v>51</v>
      </c>
      <c r="D253" s="21" t="s">
        <v>333</v>
      </c>
      <c r="E253" s="22">
        <v>7.5</v>
      </c>
    </row>
    <row r="254" spans="1:5" x14ac:dyDescent="0.35">
      <c r="A254" s="20">
        <v>810760012</v>
      </c>
      <c r="B254" s="21" t="s">
        <v>338</v>
      </c>
      <c r="C254" s="21" t="s">
        <v>51</v>
      </c>
      <c r="D254" s="21" t="s">
        <v>333</v>
      </c>
      <c r="E254" s="22">
        <v>5.75</v>
      </c>
    </row>
    <row r="255" spans="1:5" x14ac:dyDescent="0.35">
      <c r="A255" s="20">
        <v>810760011</v>
      </c>
      <c r="B255" s="21" t="s">
        <v>339</v>
      </c>
      <c r="C255" s="21" t="s">
        <v>51</v>
      </c>
      <c r="D255" s="21" t="s">
        <v>333</v>
      </c>
      <c r="E255" s="22">
        <v>4.75</v>
      </c>
    </row>
    <row r="256" spans="1:5" x14ac:dyDescent="0.35">
      <c r="A256" s="20">
        <v>810760008</v>
      </c>
      <c r="B256" s="21" t="s">
        <v>340</v>
      </c>
      <c r="C256" s="21" t="s">
        <v>51</v>
      </c>
      <c r="D256" s="21" t="s">
        <v>333</v>
      </c>
      <c r="E256" s="22">
        <v>3.75</v>
      </c>
    </row>
    <row r="257" spans="1:5" x14ac:dyDescent="0.35">
      <c r="A257" s="20">
        <v>810970004</v>
      </c>
      <c r="B257" s="21" t="s">
        <v>341</v>
      </c>
      <c r="C257" s="21" t="s">
        <v>51</v>
      </c>
      <c r="D257" s="21" t="s">
        <v>333</v>
      </c>
      <c r="E257" s="22">
        <v>6.75</v>
      </c>
    </row>
    <row r="258" spans="1:5" x14ac:dyDescent="0.35">
      <c r="A258" s="20">
        <v>810760010</v>
      </c>
      <c r="B258" s="21" t="s">
        <v>342</v>
      </c>
      <c r="C258" s="21" t="s">
        <v>51</v>
      </c>
      <c r="D258" s="21" t="s">
        <v>333</v>
      </c>
      <c r="E258" s="22">
        <v>5.3</v>
      </c>
    </row>
    <row r="259" spans="1:5" x14ac:dyDescent="0.35">
      <c r="A259" s="20">
        <v>810970005</v>
      </c>
      <c r="B259" s="21" t="s">
        <v>343</v>
      </c>
      <c r="C259" s="21" t="s">
        <v>51</v>
      </c>
      <c r="D259" s="21" t="s">
        <v>344</v>
      </c>
      <c r="E259" s="22">
        <v>6.75</v>
      </c>
    </row>
    <row r="260" spans="1:5" x14ac:dyDescent="0.35">
      <c r="A260" s="20">
        <v>810970006</v>
      </c>
      <c r="B260" s="21" t="s">
        <v>345</v>
      </c>
      <c r="C260" s="21" t="s">
        <v>51</v>
      </c>
      <c r="D260" s="21" t="s">
        <v>344</v>
      </c>
      <c r="E260" s="22">
        <v>6.75</v>
      </c>
    </row>
    <row r="261" spans="1:5" x14ac:dyDescent="0.35">
      <c r="A261" s="20">
        <v>810970007</v>
      </c>
      <c r="B261" s="21" t="s">
        <v>346</v>
      </c>
      <c r="C261" s="21" t="s">
        <v>51</v>
      </c>
      <c r="D261" s="21" t="s">
        <v>344</v>
      </c>
      <c r="E261" s="22">
        <v>6.75</v>
      </c>
    </row>
    <row r="262" spans="1:5" x14ac:dyDescent="0.35">
      <c r="A262" s="20">
        <v>810970008</v>
      </c>
      <c r="B262" s="21" t="s">
        <v>347</v>
      </c>
      <c r="C262" s="21" t="s">
        <v>51</v>
      </c>
      <c r="D262" s="21" t="s">
        <v>344</v>
      </c>
      <c r="E262" s="22">
        <v>6.75</v>
      </c>
    </row>
    <row r="263" spans="1:5" x14ac:dyDescent="0.35">
      <c r="A263" s="20">
        <v>810510012</v>
      </c>
      <c r="B263" s="21" t="s">
        <v>348</v>
      </c>
      <c r="C263" s="21" t="s">
        <v>51</v>
      </c>
      <c r="D263" s="21" t="s">
        <v>349</v>
      </c>
      <c r="E263" s="22">
        <v>1.5</v>
      </c>
    </row>
    <row r="264" spans="1:5" x14ac:dyDescent="0.35">
      <c r="A264" s="20">
        <v>810510011</v>
      </c>
      <c r="B264" s="21" t="s">
        <v>350</v>
      </c>
      <c r="C264" s="21" t="s">
        <v>51</v>
      </c>
      <c r="D264" s="21" t="s">
        <v>349</v>
      </c>
      <c r="E264" s="22">
        <v>1.1499999999999999</v>
      </c>
    </row>
    <row r="265" spans="1:5" x14ac:dyDescent="0.35">
      <c r="A265" s="20">
        <v>810510007</v>
      </c>
      <c r="B265" s="21" t="s">
        <v>351</v>
      </c>
      <c r="C265" s="21" t="s">
        <v>51</v>
      </c>
      <c r="D265" s="21" t="s">
        <v>349</v>
      </c>
      <c r="E265" s="22">
        <v>1.1499999999999999</v>
      </c>
    </row>
    <row r="266" spans="1:5" x14ac:dyDescent="0.35">
      <c r="A266" s="20">
        <v>810510006</v>
      </c>
      <c r="B266" s="21" t="s">
        <v>352</v>
      </c>
      <c r="C266" s="21" t="s">
        <v>51</v>
      </c>
      <c r="D266" s="21" t="s">
        <v>349</v>
      </c>
      <c r="E266" s="22">
        <v>1.1499999999999999</v>
      </c>
    </row>
    <row r="267" spans="1:5" x14ac:dyDescent="0.35">
      <c r="A267" s="20">
        <v>810510004</v>
      </c>
      <c r="B267" s="21" t="s">
        <v>353</v>
      </c>
      <c r="C267" s="21" t="s">
        <v>51</v>
      </c>
      <c r="D267" s="21" t="s">
        <v>349</v>
      </c>
      <c r="E267" s="22">
        <v>0.65</v>
      </c>
    </row>
    <row r="268" spans="1:5" x14ac:dyDescent="0.35">
      <c r="A268" s="20">
        <v>810510005</v>
      </c>
      <c r="B268" s="21" t="s">
        <v>354</v>
      </c>
      <c r="C268" s="21" t="s">
        <v>51</v>
      </c>
      <c r="D268" s="21" t="s">
        <v>349</v>
      </c>
      <c r="E268" s="22">
        <v>1.1499999999999999</v>
      </c>
    </row>
    <row r="269" spans="1:5" x14ac:dyDescent="0.35">
      <c r="A269" s="20">
        <v>810510013</v>
      </c>
      <c r="B269" s="21" t="s">
        <v>355</v>
      </c>
      <c r="C269" s="21" t="s">
        <v>51</v>
      </c>
      <c r="D269" s="21" t="s">
        <v>349</v>
      </c>
      <c r="E269" s="22">
        <v>0.6</v>
      </c>
    </row>
    <row r="270" spans="1:5" x14ac:dyDescent="0.35">
      <c r="A270" s="20">
        <v>810510001</v>
      </c>
      <c r="B270" s="21" t="s">
        <v>356</v>
      </c>
      <c r="C270" s="21" t="s">
        <v>51</v>
      </c>
      <c r="D270" s="21" t="s">
        <v>349</v>
      </c>
      <c r="E270" s="22">
        <v>1.1499999999999999</v>
      </c>
    </row>
    <row r="271" spans="1:5" x14ac:dyDescent="0.35">
      <c r="A271" s="20">
        <v>810450007</v>
      </c>
      <c r="B271" s="21" t="s">
        <v>357</v>
      </c>
      <c r="C271" s="21" t="s">
        <v>51</v>
      </c>
      <c r="D271" s="21" t="s">
        <v>358</v>
      </c>
      <c r="E271" s="22">
        <v>1.85</v>
      </c>
    </row>
    <row r="272" spans="1:5" x14ac:dyDescent="0.35">
      <c r="A272" s="20">
        <v>810450006</v>
      </c>
      <c r="B272" s="21" t="s">
        <v>359</v>
      </c>
      <c r="C272" s="21" t="s">
        <v>51</v>
      </c>
      <c r="D272" s="21" t="s">
        <v>358</v>
      </c>
      <c r="E272" s="22">
        <v>1.85</v>
      </c>
    </row>
    <row r="273" spans="1:5" x14ac:dyDescent="0.35">
      <c r="A273" s="20">
        <v>810450014</v>
      </c>
      <c r="B273" s="21" t="s">
        <v>360</v>
      </c>
      <c r="C273" s="21" t="s">
        <v>51</v>
      </c>
      <c r="D273" s="21" t="s">
        <v>358</v>
      </c>
      <c r="E273" s="22">
        <v>1.85</v>
      </c>
    </row>
    <row r="274" spans="1:5" x14ac:dyDescent="0.35">
      <c r="A274" s="20">
        <v>810450001</v>
      </c>
      <c r="B274" s="21" t="s">
        <v>361</v>
      </c>
      <c r="C274" s="21" t="s">
        <v>51</v>
      </c>
      <c r="D274" s="21" t="s">
        <v>358</v>
      </c>
      <c r="E274" s="22">
        <v>1.85</v>
      </c>
    </row>
    <row r="275" spans="1:5" x14ac:dyDescent="0.35">
      <c r="A275" s="20">
        <v>810450005</v>
      </c>
      <c r="B275" s="21" t="s">
        <v>362</v>
      </c>
      <c r="C275" s="21" t="s">
        <v>51</v>
      </c>
      <c r="D275" s="21" t="s">
        <v>358</v>
      </c>
      <c r="E275" s="22">
        <v>1.7</v>
      </c>
    </row>
    <row r="276" spans="1:5" x14ac:dyDescent="0.35">
      <c r="A276" s="20">
        <v>810450000</v>
      </c>
      <c r="B276" s="21" t="s">
        <v>363</v>
      </c>
      <c r="C276" s="21" t="s">
        <v>51</v>
      </c>
      <c r="D276" s="21" t="s">
        <v>358</v>
      </c>
      <c r="E276" s="22">
        <v>1.85</v>
      </c>
    </row>
    <row r="277" spans="1:5" x14ac:dyDescent="0.35">
      <c r="A277" s="20">
        <v>810450004</v>
      </c>
      <c r="B277" s="21" t="s">
        <v>364</v>
      </c>
      <c r="C277" s="21" t="s">
        <v>51</v>
      </c>
      <c r="D277" s="21" t="s">
        <v>358</v>
      </c>
      <c r="E277" s="22">
        <v>1.85</v>
      </c>
    </row>
    <row r="278" spans="1:5" x14ac:dyDescent="0.35">
      <c r="A278" s="20">
        <v>810450012</v>
      </c>
      <c r="B278" s="21" t="s">
        <v>365</v>
      </c>
      <c r="C278" s="21" t="s">
        <v>51</v>
      </c>
      <c r="D278" s="21" t="s">
        <v>358</v>
      </c>
      <c r="E278" s="22">
        <v>1.7</v>
      </c>
    </row>
    <row r="279" spans="1:5" x14ac:dyDescent="0.35">
      <c r="A279" s="20">
        <v>810450002</v>
      </c>
      <c r="B279" s="21" t="s">
        <v>366</v>
      </c>
      <c r="C279" s="21" t="s">
        <v>51</v>
      </c>
      <c r="D279" s="21" t="s">
        <v>358</v>
      </c>
      <c r="E279" s="22">
        <v>1.7</v>
      </c>
    </row>
    <row r="280" spans="1:5" x14ac:dyDescent="0.35">
      <c r="A280" s="20">
        <v>810530001</v>
      </c>
      <c r="B280" s="21" t="s">
        <v>367</v>
      </c>
      <c r="C280" s="21" t="s">
        <v>51</v>
      </c>
      <c r="D280" s="21" t="s">
        <v>368</v>
      </c>
      <c r="E280" s="22">
        <v>0.6</v>
      </c>
    </row>
    <row r="281" spans="1:5" x14ac:dyDescent="0.35">
      <c r="A281" s="20">
        <v>810470018</v>
      </c>
      <c r="B281" s="21" t="s">
        <v>369</v>
      </c>
      <c r="C281" s="21" t="s">
        <v>51</v>
      </c>
      <c r="D281" s="21" t="s">
        <v>370</v>
      </c>
      <c r="E281" s="22">
        <v>1.1499999999999999</v>
      </c>
    </row>
    <row r="282" spans="1:5" x14ac:dyDescent="0.35">
      <c r="A282" s="20">
        <v>810470001</v>
      </c>
      <c r="B282" s="21" t="s">
        <v>371</v>
      </c>
      <c r="C282" s="21" t="s">
        <v>51</v>
      </c>
      <c r="D282" s="21" t="s">
        <v>370</v>
      </c>
      <c r="E282" s="22">
        <v>1.1499999999999999</v>
      </c>
    </row>
    <row r="283" spans="1:5" x14ac:dyDescent="0.35">
      <c r="A283" s="20">
        <v>810470003</v>
      </c>
      <c r="B283" s="21" t="s">
        <v>372</v>
      </c>
      <c r="C283" s="21" t="s">
        <v>51</v>
      </c>
      <c r="D283" s="21" t="s">
        <v>370</v>
      </c>
      <c r="E283" s="22">
        <v>1.1499999999999999</v>
      </c>
    </row>
    <row r="284" spans="1:5" x14ac:dyDescent="0.35">
      <c r="A284" s="20">
        <v>810470021</v>
      </c>
      <c r="B284" s="21" t="s">
        <v>373</v>
      </c>
      <c r="C284" s="21" t="s">
        <v>51</v>
      </c>
      <c r="D284" s="21" t="s">
        <v>370</v>
      </c>
      <c r="E284" s="22">
        <v>1.1499999999999999</v>
      </c>
    </row>
    <row r="285" spans="1:5" x14ac:dyDescent="0.35">
      <c r="A285" s="20">
        <v>810470004</v>
      </c>
      <c r="B285" s="21" t="s">
        <v>374</v>
      </c>
      <c r="C285" s="21" t="s">
        <v>51</v>
      </c>
      <c r="D285" s="21" t="s">
        <v>370</v>
      </c>
      <c r="E285" s="22">
        <v>1.1000000000000001</v>
      </c>
    </row>
    <row r="286" spans="1:5" x14ac:dyDescent="0.35">
      <c r="A286" s="20">
        <v>810470017</v>
      </c>
      <c r="B286" s="21" t="s">
        <v>375</v>
      </c>
      <c r="C286" s="21" t="s">
        <v>51</v>
      </c>
      <c r="D286" s="21" t="s">
        <v>370</v>
      </c>
      <c r="E286" s="22">
        <v>1.1499999999999999</v>
      </c>
    </row>
    <row r="287" spans="1:5" x14ac:dyDescent="0.35">
      <c r="A287" s="20">
        <v>810470002</v>
      </c>
      <c r="B287" s="21" t="s">
        <v>376</v>
      </c>
      <c r="C287" s="21" t="s">
        <v>51</v>
      </c>
      <c r="D287" s="21" t="s">
        <v>370</v>
      </c>
      <c r="E287" s="22">
        <v>1.1499999999999999</v>
      </c>
    </row>
    <row r="288" spans="1:5" x14ac:dyDescent="0.35">
      <c r="A288" s="20">
        <v>810470019</v>
      </c>
      <c r="B288" s="21" t="s">
        <v>377</v>
      </c>
      <c r="C288" s="21" t="s">
        <v>51</v>
      </c>
      <c r="D288" s="21" t="s">
        <v>370</v>
      </c>
      <c r="E288" s="22">
        <v>1.1499999999999999</v>
      </c>
    </row>
    <row r="289" spans="1:5" x14ac:dyDescent="0.35">
      <c r="A289" s="20">
        <v>810470000</v>
      </c>
      <c r="B289" s="21" t="s">
        <v>378</v>
      </c>
      <c r="C289" s="21" t="s">
        <v>51</v>
      </c>
      <c r="D289" s="21" t="s">
        <v>370</v>
      </c>
      <c r="E289" s="22">
        <v>1.1499999999999999</v>
      </c>
    </row>
    <row r="290" spans="1:5" x14ac:dyDescent="0.35">
      <c r="A290" s="20">
        <v>810470016</v>
      </c>
      <c r="B290" s="21" t="s">
        <v>379</v>
      </c>
      <c r="C290" s="21" t="s">
        <v>51</v>
      </c>
      <c r="D290" s="21" t="s">
        <v>370</v>
      </c>
      <c r="E290" s="22">
        <v>1.1499999999999999</v>
      </c>
    </row>
    <row r="291" spans="1:5" x14ac:dyDescent="0.35">
      <c r="A291" s="20">
        <v>810460007</v>
      </c>
      <c r="B291" s="21" t="s">
        <v>380</v>
      </c>
      <c r="C291" s="21" t="s">
        <v>51</v>
      </c>
      <c r="D291" s="21" t="s">
        <v>381</v>
      </c>
      <c r="E291" s="22">
        <v>0.65</v>
      </c>
    </row>
    <row r="292" spans="1:5" x14ac:dyDescent="0.35">
      <c r="A292" s="20">
        <v>810460000</v>
      </c>
      <c r="B292" s="21" t="s">
        <v>382</v>
      </c>
      <c r="C292" s="21" t="s">
        <v>51</v>
      </c>
      <c r="D292" s="21" t="s">
        <v>381</v>
      </c>
      <c r="E292" s="22">
        <v>0.65</v>
      </c>
    </row>
    <row r="293" spans="1:5" x14ac:dyDescent="0.35">
      <c r="A293" s="20">
        <v>810460011</v>
      </c>
      <c r="B293" s="21" t="s">
        <v>383</v>
      </c>
      <c r="C293" s="21" t="s">
        <v>51</v>
      </c>
      <c r="D293" s="21" t="s">
        <v>381</v>
      </c>
      <c r="E293" s="22">
        <v>0.65</v>
      </c>
    </row>
    <row r="294" spans="1:5" x14ac:dyDescent="0.35">
      <c r="A294" s="20">
        <v>810460001</v>
      </c>
      <c r="B294" s="21" t="s">
        <v>384</v>
      </c>
      <c r="C294" s="21" t="s">
        <v>51</v>
      </c>
      <c r="D294" s="21" t="s">
        <v>381</v>
      </c>
      <c r="E294" s="22">
        <v>0.65</v>
      </c>
    </row>
    <row r="295" spans="1:5" x14ac:dyDescent="0.35">
      <c r="A295" s="20">
        <v>810460012</v>
      </c>
      <c r="B295" s="21" t="s">
        <v>385</v>
      </c>
      <c r="C295" s="21" t="s">
        <v>51</v>
      </c>
      <c r="D295" s="21" t="s">
        <v>381</v>
      </c>
      <c r="E295" s="22">
        <v>0.65</v>
      </c>
    </row>
    <row r="296" spans="1:5" x14ac:dyDescent="0.35">
      <c r="A296" s="20">
        <v>810490036</v>
      </c>
      <c r="B296" s="21" t="s">
        <v>386</v>
      </c>
      <c r="C296" s="21" t="s">
        <v>51</v>
      </c>
      <c r="D296" s="21" t="s">
        <v>387</v>
      </c>
      <c r="E296" s="22">
        <v>1.45</v>
      </c>
    </row>
    <row r="297" spans="1:5" x14ac:dyDescent="0.35">
      <c r="A297" s="20">
        <v>810490032</v>
      </c>
      <c r="B297" s="21" t="s">
        <v>388</v>
      </c>
      <c r="C297" s="21" t="s">
        <v>51</v>
      </c>
      <c r="D297" s="21" t="s">
        <v>387</v>
      </c>
      <c r="E297" s="22">
        <v>2.25</v>
      </c>
    </row>
    <row r="298" spans="1:5" x14ac:dyDescent="0.35">
      <c r="A298" s="20">
        <v>810490035</v>
      </c>
      <c r="B298" s="21" t="s">
        <v>389</v>
      </c>
      <c r="C298" s="21" t="s">
        <v>51</v>
      </c>
      <c r="D298" s="21" t="s">
        <v>387</v>
      </c>
      <c r="E298" s="22">
        <v>2</v>
      </c>
    </row>
    <row r="299" spans="1:5" x14ac:dyDescent="0.35">
      <c r="A299" s="20">
        <v>810490010</v>
      </c>
      <c r="B299" s="21" t="s">
        <v>390</v>
      </c>
      <c r="C299" s="21" t="s">
        <v>51</v>
      </c>
      <c r="D299" s="21" t="s">
        <v>387</v>
      </c>
      <c r="E299" s="22">
        <v>1.9</v>
      </c>
    </row>
    <row r="300" spans="1:5" x14ac:dyDescent="0.35">
      <c r="A300" s="20">
        <v>810490007</v>
      </c>
      <c r="B300" s="21" t="s">
        <v>391</v>
      </c>
      <c r="C300" s="21" t="s">
        <v>51</v>
      </c>
      <c r="D300" s="21" t="s">
        <v>387</v>
      </c>
      <c r="E300" s="22">
        <v>3</v>
      </c>
    </row>
    <row r="301" spans="1:5" x14ac:dyDescent="0.35">
      <c r="A301" s="20">
        <v>810490004</v>
      </c>
      <c r="B301" s="21" t="s">
        <v>392</v>
      </c>
      <c r="C301" s="21" t="s">
        <v>51</v>
      </c>
      <c r="D301" s="21" t="s">
        <v>387</v>
      </c>
      <c r="E301" s="22">
        <v>2</v>
      </c>
    </row>
    <row r="302" spans="1:5" x14ac:dyDescent="0.35">
      <c r="A302" s="20">
        <v>810490006</v>
      </c>
      <c r="B302" s="21" t="s">
        <v>393</v>
      </c>
      <c r="C302" s="21" t="s">
        <v>51</v>
      </c>
      <c r="D302" s="21" t="s">
        <v>387</v>
      </c>
      <c r="E302" s="22">
        <v>3</v>
      </c>
    </row>
    <row r="303" spans="1:5" x14ac:dyDescent="0.35">
      <c r="A303" s="20">
        <v>810490011</v>
      </c>
      <c r="B303" s="21" t="s">
        <v>394</v>
      </c>
      <c r="C303" s="21" t="s">
        <v>51</v>
      </c>
      <c r="D303" s="21" t="s">
        <v>387</v>
      </c>
      <c r="E303" s="22">
        <v>1.9</v>
      </c>
    </row>
    <row r="304" spans="1:5" x14ac:dyDescent="0.35">
      <c r="A304" s="20">
        <v>810490005</v>
      </c>
      <c r="B304" s="21" t="s">
        <v>395</v>
      </c>
      <c r="C304" s="21" t="s">
        <v>51</v>
      </c>
      <c r="D304" s="21" t="s">
        <v>387</v>
      </c>
      <c r="E304" s="22">
        <v>2</v>
      </c>
    </row>
    <row r="305" spans="1:5" x14ac:dyDescent="0.35">
      <c r="A305" s="20">
        <v>810490033</v>
      </c>
      <c r="B305" s="21" t="s">
        <v>396</v>
      </c>
      <c r="C305" s="21" t="s">
        <v>51</v>
      </c>
      <c r="D305" s="21" t="s">
        <v>387</v>
      </c>
      <c r="E305" s="22">
        <v>1.9</v>
      </c>
    </row>
    <row r="306" spans="1:5" x14ac:dyDescent="0.35">
      <c r="A306" s="20">
        <v>810490041</v>
      </c>
      <c r="B306" s="21" t="s">
        <v>397</v>
      </c>
      <c r="C306" s="21" t="s">
        <v>51</v>
      </c>
      <c r="D306" s="21" t="s">
        <v>387</v>
      </c>
      <c r="E306" s="22">
        <v>2.75</v>
      </c>
    </row>
    <row r="307" spans="1:5" x14ac:dyDescent="0.35">
      <c r="A307" s="20">
        <v>810490040</v>
      </c>
      <c r="B307" s="21" t="s">
        <v>398</v>
      </c>
      <c r="C307" s="21" t="s">
        <v>51</v>
      </c>
      <c r="D307" s="21" t="s">
        <v>387</v>
      </c>
      <c r="E307" s="22">
        <v>2.75</v>
      </c>
    </row>
    <row r="308" spans="1:5" x14ac:dyDescent="0.35">
      <c r="A308" s="20">
        <v>810490000</v>
      </c>
      <c r="B308" s="21" t="s">
        <v>399</v>
      </c>
      <c r="C308" s="21" t="s">
        <v>51</v>
      </c>
      <c r="D308" s="21" t="s">
        <v>387</v>
      </c>
      <c r="E308" s="22">
        <v>0.25</v>
      </c>
    </row>
    <row r="309" spans="1:5" x14ac:dyDescent="0.35">
      <c r="A309" s="20">
        <v>810490039</v>
      </c>
      <c r="B309" s="21" t="s">
        <v>400</v>
      </c>
      <c r="C309" s="21" t="s">
        <v>51</v>
      </c>
      <c r="D309" s="21" t="s">
        <v>387</v>
      </c>
      <c r="E309" s="22">
        <v>2</v>
      </c>
    </row>
    <row r="310" spans="1:5" x14ac:dyDescent="0.35">
      <c r="A310" s="20">
        <v>810490013</v>
      </c>
      <c r="B310" s="21" t="s">
        <v>401</v>
      </c>
      <c r="C310" s="21" t="s">
        <v>51</v>
      </c>
      <c r="D310" s="21" t="s">
        <v>387</v>
      </c>
      <c r="E310" s="22">
        <v>1.75</v>
      </c>
    </row>
    <row r="311" spans="1:5" x14ac:dyDescent="0.35">
      <c r="A311" s="20">
        <v>810490038</v>
      </c>
      <c r="B311" s="21" t="s">
        <v>402</v>
      </c>
      <c r="C311" s="21" t="s">
        <v>51</v>
      </c>
      <c r="D311" s="21" t="s">
        <v>387</v>
      </c>
      <c r="E311" s="22">
        <v>2</v>
      </c>
    </row>
    <row r="312" spans="1:5" x14ac:dyDescent="0.35">
      <c r="A312" s="20">
        <v>810490034</v>
      </c>
      <c r="B312" s="21" t="s">
        <v>403</v>
      </c>
      <c r="C312" s="21" t="s">
        <v>51</v>
      </c>
      <c r="D312" s="21" t="s">
        <v>387</v>
      </c>
      <c r="E312" s="22">
        <v>1</v>
      </c>
    </row>
    <row r="313" spans="1:5" x14ac:dyDescent="0.35">
      <c r="A313" s="20">
        <v>810490012</v>
      </c>
      <c r="B313" s="21" t="s">
        <v>404</v>
      </c>
      <c r="C313" s="21" t="s">
        <v>51</v>
      </c>
      <c r="D313" s="21" t="s">
        <v>387</v>
      </c>
      <c r="E313" s="22">
        <v>2.25</v>
      </c>
    </row>
    <row r="314" spans="1:5" x14ac:dyDescent="0.35">
      <c r="A314" s="20">
        <v>810490015</v>
      </c>
      <c r="B314" s="21" t="s">
        <v>405</v>
      </c>
      <c r="C314" s="21" t="s">
        <v>51</v>
      </c>
      <c r="D314" s="21" t="s">
        <v>387</v>
      </c>
      <c r="E314" s="22">
        <v>2.25</v>
      </c>
    </row>
    <row r="315" spans="1:5" x14ac:dyDescent="0.35">
      <c r="A315" s="20">
        <v>810490014</v>
      </c>
      <c r="B315" s="21" t="s">
        <v>406</v>
      </c>
      <c r="C315" s="21" t="s">
        <v>51</v>
      </c>
      <c r="D315" s="21" t="s">
        <v>387</v>
      </c>
      <c r="E315" s="22">
        <v>2</v>
      </c>
    </row>
    <row r="316" spans="1:5" x14ac:dyDescent="0.35">
      <c r="A316" s="20">
        <v>810490031</v>
      </c>
      <c r="B316" s="21" t="s">
        <v>407</v>
      </c>
      <c r="C316" s="21" t="s">
        <v>51</v>
      </c>
      <c r="D316" s="21" t="s">
        <v>387</v>
      </c>
      <c r="E316" s="22">
        <v>2</v>
      </c>
    </row>
    <row r="317" spans="1:5" x14ac:dyDescent="0.35">
      <c r="A317" s="20">
        <v>810490001</v>
      </c>
      <c r="B317" s="21" t="s">
        <v>408</v>
      </c>
      <c r="C317" s="21" t="s">
        <v>51</v>
      </c>
      <c r="D317" s="21" t="s">
        <v>387</v>
      </c>
      <c r="E317" s="22">
        <v>0.25</v>
      </c>
    </row>
    <row r="318" spans="1:5" x14ac:dyDescent="0.35">
      <c r="A318" s="20">
        <v>810490008</v>
      </c>
      <c r="B318" s="21" t="s">
        <v>409</v>
      </c>
      <c r="C318" s="21" t="s">
        <v>51</v>
      </c>
      <c r="D318" s="21" t="s">
        <v>387</v>
      </c>
      <c r="E318" s="22">
        <v>3</v>
      </c>
    </row>
    <row r="319" spans="1:5" x14ac:dyDescent="0.35">
      <c r="A319" s="20">
        <v>810490009</v>
      </c>
      <c r="B319" s="21" t="s">
        <v>410</v>
      </c>
      <c r="C319" s="21" t="s">
        <v>51</v>
      </c>
      <c r="D319" s="21" t="s">
        <v>387</v>
      </c>
      <c r="E319" s="22">
        <v>3</v>
      </c>
    </row>
    <row r="320" spans="1:5" x14ac:dyDescent="0.35">
      <c r="A320" s="20">
        <v>810550043</v>
      </c>
      <c r="B320" s="21" t="s">
        <v>411</v>
      </c>
      <c r="C320" s="21" t="s">
        <v>51</v>
      </c>
      <c r="D320" s="21" t="s">
        <v>412</v>
      </c>
      <c r="E320" s="22">
        <v>29.9</v>
      </c>
    </row>
    <row r="321" spans="1:5" x14ac:dyDescent="0.35">
      <c r="A321" s="20">
        <v>810550048</v>
      </c>
      <c r="B321" s="21" t="s">
        <v>413</v>
      </c>
      <c r="C321" s="21" t="s">
        <v>51</v>
      </c>
      <c r="D321" s="21" t="s">
        <v>412</v>
      </c>
      <c r="E321" s="22">
        <v>18.899999999999999</v>
      </c>
    </row>
    <row r="322" spans="1:5" x14ac:dyDescent="0.35">
      <c r="A322" s="20">
        <v>810550049</v>
      </c>
      <c r="B322" s="21" t="s">
        <v>414</v>
      </c>
      <c r="C322" s="21" t="s">
        <v>51</v>
      </c>
      <c r="D322" s="21" t="s">
        <v>412</v>
      </c>
      <c r="E322" s="22">
        <v>18.899999999999999</v>
      </c>
    </row>
    <row r="323" spans="1:5" x14ac:dyDescent="0.35">
      <c r="A323" s="20">
        <v>810550025</v>
      </c>
      <c r="B323" s="21" t="s">
        <v>415</v>
      </c>
      <c r="C323" s="21" t="s">
        <v>51</v>
      </c>
      <c r="D323" s="21" t="s">
        <v>412</v>
      </c>
      <c r="E323" s="22">
        <v>3.8</v>
      </c>
    </row>
    <row r="324" spans="1:5" x14ac:dyDescent="0.35">
      <c r="A324" s="20">
        <v>810550000</v>
      </c>
      <c r="B324" s="21" t="s">
        <v>416</v>
      </c>
      <c r="C324" s="21" t="s">
        <v>51</v>
      </c>
      <c r="D324" s="21" t="s">
        <v>412</v>
      </c>
      <c r="E324" s="22">
        <v>0.2</v>
      </c>
    </row>
    <row r="325" spans="1:5" x14ac:dyDescent="0.35">
      <c r="A325" s="20">
        <v>810390011</v>
      </c>
      <c r="B325" s="21" t="s">
        <v>417</v>
      </c>
      <c r="C325" s="21" t="s">
        <v>51</v>
      </c>
      <c r="D325" s="21" t="s">
        <v>418</v>
      </c>
      <c r="E325" s="22">
        <v>2</v>
      </c>
    </row>
    <row r="326" spans="1:5" x14ac:dyDescent="0.35">
      <c r="A326" s="20">
        <v>810390003</v>
      </c>
      <c r="B326" s="21" t="s">
        <v>419</v>
      </c>
      <c r="C326" s="21" t="s">
        <v>51</v>
      </c>
      <c r="D326" s="21" t="s">
        <v>418</v>
      </c>
      <c r="E326" s="22">
        <v>2.95</v>
      </c>
    </row>
    <row r="327" spans="1:5" x14ac:dyDescent="0.35">
      <c r="A327" s="20">
        <v>810390012</v>
      </c>
      <c r="B327" s="21" t="s">
        <v>420</v>
      </c>
      <c r="C327" s="21" t="s">
        <v>51</v>
      </c>
      <c r="D327" s="21" t="s">
        <v>418</v>
      </c>
      <c r="E327" s="22">
        <v>2.95</v>
      </c>
    </row>
    <row r="328" spans="1:5" x14ac:dyDescent="0.35">
      <c r="A328" s="20">
        <v>810390014</v>
      </c>
      <c r="B328" s="21" t="s">
        <v>421</v>
      </c>
      <c r="C328" s="21" t="s">
        <v>51</v>
      </c>
      <c r="D328" s="21" t="s">
        <v>418</v>
      </c>
      <c r="E328" s="22">
        <v>1.75</v>
      </c>
    </row>
    <row r="329" spans="1:5" x14ac:dyDescent="0.35">
      <c r="A329" s="20">
        <v>810390000</v>
      </c>
      <c r="B329" s="21" t="s">
        <v>422</v>
      </c>
      <c r="C329" s="21" t="s">
        <v>51</v>
      </c>
      <c r="D329" s="21" t="s">
        <v>418</v>
      </c>
      <c r="E329" s="22">
        <v>2</v>
      </c>
    </row>
    <row r="330" spans="1:5" x14ac:dyDescent="0.35">
      <c r="A330" s="20">
        <v>810390016</v>
      </c>
      <c r="B330" s="21" t="s">
        <v>423</v>
      </c>
      <c r="C330" s="21" t="s">
        <v>51</v>
      </c>
      <c r="D330" s="21" t="s">
        <v>418</v>
      </c>
      <c r="E330" s="22">
        <v>2</v>
      </c>
    </row>
    <row r="331" spans="1:5" x14ac:dyDescent="0.35">
      <c r="A331" s="20">
        <v>810390013</v>
      </c>
      <c r="B331" s="21" t="s">
        <v>424</v>
      </c>
      <c r="C331" s="21" t="s">
        <v>51</v>
      </c>
      <c r="D331" s="21" t="s">
        <v>418</v>
      </c>
      <c r="E331" s="22">
        <v>2</v>
      </c>
    </row>
    <row r="332" spans="1:5" x14ac:dyDescent="0.35">
      <c r="A332" s="20">
        <v>810390015</v>
      </c>
      <c r="B332" s="21" t="s">
        <v>425</v>
      </c>
      <c r="C332" s="21" t="s">
        <v>51</v>
      </c>
      <c r="D332" s="21" t="s">
        <v>418</v>
      </c>
      <c r="E332" s="22">
        <v>2</v>
      </c>
    </row>
    <row r="333" spans="1:5" x14ac:dyDescent="0.35">
      <c r="A333" s="20">
        <v>810110018</v>
      </c>
      <c r="B333" s="21" t="s">
        <v>426</v>
      </c>
      <c r="C333" s="21" t="s">
        <v>51</v>
      </c>
      <c r="D333" s="21" t="s">
        <v>427</v>
      </c>
      <c r="E333" s="22">
        <v>3.5</v>
      </c>
    </row>
    <row r="334" spans="1:5" x14ac:dyDescent="0.35">
      <c r="A334" s="20">
        <v>810110003</v>
      </c>
      <c r="B334" s="21" t="s">
        <v>428</v>
      </c>
      <c r="C334" s="21" t="s">
        <v>51</v>
      </c>
      <c r="D334" s="21" t="s">
        <v>427</v>
      </c>
      <c r="E334" s="22">
        <v>2.5</v>
      </c>
    </row>
    <row r="335" spans="1:5" x14ac:dyDescent="0.35">
      <c r="A335" s="20">
        <v>810110015</v>
      </c>
      <c r="B335" s="21" t="s">
        <v>429</v>
      </c>
      <c r="C335" s="21" t="s">
        <v>51</v>
      </c>
      <c r="D335" s="21" t="s">
        <v>427</v>
      </c>
      <c r="E335" s="22">
        <v>2.5</v>
      </c>
    </row>
    <row r="336" spans="1:5" x14ac:dyDescent="0.35">
      <c r="A336" s="20">
        <v>810110016</v>
      </c>
      <c r="B336" s="21" t="s">
        <v>430</v>
      </c>
      <c r="C336" s="21" t="s">
        <v>51</v>
      </c>
      <c r="D336" s="21" t="s">
        <v>427</v>
      </c>
      <c r="E336" s="22">
        <v>2.5</v>
      </c>
    </row>
    <row r="337" spans="1:5" x14ac:dyDescent="0.35">
      <c r="A337" s="20">
        <v>810110004</v>
      </c>
      <c r="B337" s="21" t="s">
        <v>431</v>
      </c>
      <c r="C337" s="21" t="s">
        <v>51</v>
      </c>
      <c r="D337" s="21" t="s">
        <v>427</v>
      </c>
      <c r="E337" s="22">
        <v>1</v>
      </c>
    </row>
    <row r="338" spans="1:5" x14ac:dyDescent="0.35">
      <c r="A338" s="20">
        <v>810110001</v>
      </c>
      <c r="B338" s="21" t="s">
        <v>432</v>
      </c>
      <c r="C338" s="21" t="s">
        <v>51</v>
      </c>
      <c r="D338" s="21" t="s">
        <v>427</v>
      </c>
      <c r="E338" s="22">
        <v>1.75</v>
      </c>
    </row>
    <row r="339" spans="1:5" x14ac:dyDescent="0.35">
      <c r="A339" s="20">
        <v>810990003</v>
      </c>
      <c r="B339" s="21" t="s">
        <v>433</v>
      </c>
      <c r="C339" s="21" t="s">
        <v>51</v>
      </c>
      <c r="D339" s="21" t="s">
        <v>434</v>
      </c>
      <c r="E339" s="22">
        <v>2</v>
      </c>
    </row>
    <row r="340" spans="1:5" x14ac:dyDescent="0.35">
      <c r="A340" s="20">
        <v>810990005</v>
      </c>
      <c r="B340" s="21" t="s">
        <v>435</v>
      </c>
      <c r="C340" s="21" t="s">
        <v>51</v>
      </c>
      <c r="D340" s="21" t="s">
        <v>434</v>
      </c>
      <c r="E340" s="22">
        <v>2.5</v>
      </c>
    </row>
    <row r="341" spans="1:5" x14ac:dyDescent="0.35">
      <c r="A341" s="20">
        <v>810990004</v>
      </c>
      <c r="B341" s="21" t="s">
        <v>436</v>
      </c>
      <c r="C341" s="21" t="s">
        <v>51</v>
      </c>
      <c r="D341" s="21" t="s">
        <v>434</v>
      </c>
      <c r="E341" s="22">
        <v>2.5</v>
      </c>
    </row>
    <row r="342" spans="1:5" x14ac:dyDescent="0.35">
      <c r="A342" s="20">
        <v>810080013</v>
      </c>
      <c r="B342" s="21" t="s">
        <v>437</v>
      </c>
      <c r="C342" s="21" t="s">
        <v>51</v>
      </c>
      <c r="D342" s="21" t="s">
        <v>438</v>
      </c>
      <c r="E342" s="22">
        <v>2.5</v>
      </c>
    </row>
    <row r="343" spans="1:5" x14ac:dyDescent="0.35">
      <c r="A343" s="20">
        <v>810080009</v>
      </c>
      <c r="B343" s="21" t="s">
        <v>439</v>
      </c>
      <c r="C343" s="21" t="s">
        <v>51</v>
      </c>
      <c r="D343" s="21" t="s">
        <v>438</v>
      </c>
      <c r="E343" s="22">
        <v>2.5</v>
      </c>
    </row>
    <row r="344" spans="1:5" x14ac:dyDescent="0.35">
      <c r="A344" s="20">
        <v>810080010</v>
      </c>
      <c r="B344" s="21" t="s">
        <v>440</v>
      </c>
      <c r="C344" s="21" t="s">
        <v>51</v>
      </c>
      <c r="D344" s="21" t="s">
        <v>438</v>
      </c>
      <c r="E344" s="22">
        <v>3.5</v>
      </c>
    </row>
    <row r="345" spans="1:5" x14ac:dyDescent="0.35">
      <c r="A345" s="20">
        <v>810080006</v>
      </c>
      <c r="B345" s="21" t="s">
        <v>441</v>
      </c>
      <c r="C345" s="21" t="s">
        <v>51</v>
      </c>
      <c r="D345" s="21" t="s">
        <v>438</v>
      </c>
      <c r="E345" s="22">
        <v>2</v>
      </c>
    </row>
    <row r="346" spans="1:5" x14ac:dyDescent="0.35">
      <c r="A346" s="20">
        <v>810080005</v>
      </c>
      <c r="B346" s="21" t="s">
        <v>442</v>
      </c>
      <c r="C346" s="21" t="s">
        <v>51</v>
      </c>
      <c r="D346" s="21" t="s">
        <v>438</v>
      </c>
      <c r="E346" s="22">
        <v>2</v>
      </c>
    </row>
    <row r="347" spans="1:5" x14ac:dyDescent="0.35">
      <c r="A347" s="20">
        <v>810080008</v>
      </c>
      <c r="B347" s="21" t="s">
        <v>443</v>
      </c>
      <c r="C347" s="21" t="s">
        <v>51</v>
      </c>
      <c r="D347" s="21" t="s">
        <v>438</v>
      </c>
      <c r="E347" s="22">
        <v>3.5</v>
      </c>
    </row>
    <row r="348" spans="1:5" x14ac:dyDescent="0.35">
      <c r="A348" s="20">
        <v>810400024</v>
      </c>
      <c r="B348" s="21" t="s">
        <v>444</v>
      </c>
      <c r="C348" s="21" t="s">
        <v>51</v>
      </c>
      <c r="D348" s="21" t="s">
        <v>445</v>
      </c>
      <c r="E348" s="22">
        <v>0.65</v>
      </c>
    </row>
    <row r="349" spans="1:5" x14ac:dyDescent="0.35">
      <c r="A349" s="20">
        <v>810400019</v>
      </c>
      <c r="B349" s="21" t="s">
        <v>446</v>
      </c>
      <c r="C349" s="21" t="s">
        <v>51</v>
      </c>
      <c r="D349" s="21" t="s">
        <v>445</v>
      </c>
      <c r="E349" s="22">
        <v>0.65</v>
      </c>
    </row>
    <row r="350" spans="1:5" x14ac:dyDescent="0.35">
      <c r="A350" s="20">
        <v>810400023</v>
      </c>
      <c r="B350" s="21" t="s">
        <v>447</v>
      </c>
      <c r="C350" s="21" t="s">
        <v>51</v>
      </c>
      <c r="D350" s="21" t="s">
        <v>445</v>
      </c>
      <c r="E350" s="22">
        <v>0.65</v>
      </c>
    </row>
    <row r="351" spans="1:5" x14ac:dyDescent="0.35">
      <c r="A351" s="20">
        <v>810400022</v>
      </c>
      <c r="B351" s="21" t="s">
        <v>448</v>
      </c>
      <c r="C351" s="21" t="s">
        <v>51</v>
      </c>
      <c r="D351" s="21" t="s">
        <v>445</v>
      </c>
      <c r="E351" s="22">
        <v>0.65</v>
      </c>
    </row>
    <row r="352" spans="1:5" x14ac:dyDescent="0.35">
      <c r="A352" s="20">
        <v>810830002</v>
      </c>
      <c r="B352" s="21" t="s">
        <v>449</v>
      </c>
      <c r="C352" s="21" t="s">
        <v>51</v>
      </c>
      <c r="D352" s="21" t="s">
        <v>450</v>
      </c>
      <c r="E352" s="22">
        <v>5.0999999999999996</v>
      </c>
    </row>
    <row r="353" spans="1:5" x14ac:dyDescent="0.35">
      <c r="A353" s="20">
        <v>810830001</v>
      </c>
      <c r="B353" s="21" t="s">
        <v>451</v>
      </c>
      <c r="C353" s="21" t="s">
        <v>51</v>
      </c>
      <c r="D353" s="21" t="s">
        <v>450</v>
      </c>
      <c r="E353" s="22">
        <v>4.05</v>
      </c>
    </row>
    <row r="354" spans="1:5" x14ac:dyDescent="0.35">
      <c r="A354" s="20">
        <v>810830003</v>
      </c>
      <c r="B354" s="21" t="s">
        <v>452</v>
      </c>
      <c r="C354" s="21" t="s">
        <v>51</v>
      </c>
      <c r="D354" s="21" t="s">
        <v>450</v>
      </c>
      <c r="E354" s="22">
        <v>0.75</v>
      </c>
    </row>
    <row r="355" spans="1:5" x14ac:dyDescent="0.35">
      <c r="A355" s="20">
        <v>810840002</v>
      </c>
      <c r="B355" s="21" t="s">
        <v>453</v>
      </c>
      <c r="C355" s="21" t="s">
        <v>51</v>
      </c>
      <c r="D355" s="21" t="s">
        <v>454</v>
      </c>
      <c r="E355" s="22">
        <v>4</v>
      </c>
    </row>
    <row r="356" spans="1:5" x14ac:dyDescent="0.35">
      <c r="A356" s="20">
        <v>810840009</v>
      </c>
      <c r="B356" s="21" t="s">
        <v>455</v>
      </c>
      <c r="C356" s="21" t="s">
        <v>51</v>
      </c>
      <c r="D356" s="21" t="s">
        <v>454</v>
      </c>
      <c r="E356" s="22">
        <v>0.15</v>
      </c>
    </row>
    <row r="357" spans="1:5" x14ac:dyDescent="0.35">
      <c r="A357" s="20">
        <v>810840004</v>
      </c>
      <c r="B357" s="21" t="s">
        <v>456</v>
      </c>
      <c r="C357" s="21" t="s">
        <v>51</v>
      </c>
      <c r="D357" s="21" t="s">
        <v>454</v>
      </c>
      <c r="E357" s="22">
        <v>4</v>
      </c>
    </row>
    <row r="358" spans="1:5" x14ac:dyDescent="0.35">
      <c r="A358" s="20">
        <v>810840007</v>
      </c>
      <c r="B358" s="21" t="s">
        <v>457</v>
      </c>
      <c r="C358" s="21" t="s">
        <v>51</v>
      </c>
      <c r="D358" s="21" t="s">
        <v>454</v>
      </c>
      <c r="E358" s="22">
        <v>4</v>
      </c>
    </row>
    <row r="359" spans="1:5" x14ac:dyDescent="0.35">
      <c r="A359" s="20">
        <v>810840008</v>
      </c>
      <c r="B359" s="21" t="s">
        <v>458</v>
      </c>
      <c r="C359" s="21" t="s">
        <v>51</v>
      </c>
      <c r="D359" s="21" t="s">
        <v>454</v>
      </c>
      <c r="E359" s="22">
        <v>4</v>
      </c>
    </row>
    <row r="360" spans="1:5" x14ac:dyDescent="0.35">
      <c r="A360" s="20">
        <v>810840005</v>
      </c>
      <c r="B360" s="21" t="s">
        <v>459</v>
      </c>
      <c r="C360" s="21" t="s">
        <v>51</v>
      </c>
      <c r="D360" s="21" t="s">
        <v>454</v>
      </c>
      <c r="E360" s="22">
        <v>4</v>
      </c>
    </row>
    <row r="361" spans="1:5" x14ac:dyDescent="0.35">
      <c r="A361" s="20">
        <v>810840003</v>
      </c>
      <c r="B361" s="21" t="s">
        <v>460</v>
      </c>
      <c r="C361" s="21" t="s">
        <v>51</v>
      </c>
      <c r="D361" s="21" t="s">
        <v>454</v>
      </c>
      <c r="E361" s="22">
        <v>4</v>
      </c>
    </row>
    <row r="362" spans="1:5" x14ac:dyDescent="0.35">
      <c r="A362" s="20">
        <v>810840006</v>
      </c>
      <c r="B362" s="21" t="s">
        <v>461</v>
      </c>
      <c r="C362" s="21" t="s">
        <v>51</v>
      </c>
      <c r="D362" s="21" t="s">
        <v>454</v>
      </c>
      <c r="E362" s="22">
        <v>4</v>
      </c>
    </row>
    <row r="363" spans="1:5" x14ac:dyDescent="0.35">
      <c r="A363" s="20">
        <v>810780000</v>
      </c>
      <c r="B363" s="21" t="s">
        <v>462</v>
      </c>
      <c r="C363" s="21" t="s">
        <v>51</v>
      </c>
      <c r="D363" s="21" t="s">
        <v>463</v>
      </c>
      <c r="E363" s="22">
        <v>2</v>
      </c>
    </row>
    <row r="364" spans="1:5" x14ac:dyDescent="0.35">
      <c r="A364" s="20">
        <v>811200021</v>
      </c>
      <c r="B364" s="21" t="s">
        <v>464</v>
      </c>
      <c r="C364" s="21" t="s">
        <v>51</v>
      </c>
      <c r="D364" s="21" t="s">
        <v>463</v>
      </c>
      <c r="E364" s="22">
        <v>2</v>
      </c>
    </row>
    <row r="365" spans="1:5" x14ac:dyDescent="0.35">
      <c r="A365" s="20">
        <v>811200002</v>
      </c>
      <c r="B365" s="21" t="s">
        <v>465</v>
      </c>
      <c r="C365" s="21" t="s">
        <v>51</v>
      </c>
      <c r="D365" s="21" t="s">
        <v>463</v>
      </c>
      <c r="E365" s="22">
        <v>2.5</v>
      </c>
    </row>
    <row r="366" spans="1:5" x14ac:dyDescent="0.35">
      <c r="A366" s="20">
        <v>811200013</v>
      </c>
      <c r="B366" s="21" t="s">
        <v>466</v>
      </c>
      <c r="C366" s="21" t="s">
        <v>51</v>
      </c>
      <c r="D366" s="21" t="s">
        <v>463</v>
      </c>
      <c r="E366" s="22">
        <v>2</v>
      </c>
    </row>
    <row r="367" spans="1:5" x14ac:dyDescent="0.35">
      <c r="A367" s="20">
        <v>810610108</v>
      </c>
      <c r="B367" s="21" t="s">
        <v>467</v>
      </c>
      <c r="C367" s="21" t="s">
        <v>51</v>
      </c>
      <c r="D367" s="21" t="s">
        <v>463</v>
      </c>
      <c r="E367" s="22">
        <v>2</v>
      </c>
    </row>
    <row r="368" spans="1:5" x14ac:dyDescent="0.35">
      <c r="A368" s="20">
        <v>811200011</v>
      </c>
      <c r="B368" s="21" t="s">
        <v>468</v>
      </c>
      <c r="C368" s="21" t="s">
        <v>51</v>
      </c>
      <c r="D368" s="21" t="s">
        <v>463</v>
      </c>
      <c r="E368" s="22">
        <v>2.5</v>
      </c>
    </row>
    <row r="369" spans="1:5" x14ac:dyDescent="0.35">
      <c r="A369" s="20">
        <v>811200010</v>
      </c>
      <c r="B369" s="21" t="s">
        <v>469</v>
      </c>
      <c r="C369" s="21" t="s">
        <v>51</v>
      </c>
      <c r="D369" s="21" t="s">
        <v>463</v>
      </c>
      <c r="E369" s="22">
        <v>2.5</v>
      </c>
    </row>
    <row r="370" spans="1:5" x14ac:dyDescent="0.35">
      <c r="A370" s="20">
        <v>811200019</v>
      </c>
      <c r="B370" s="21" t="s">
        <v>470</v>
      </c>
      <c r="C370" s="21" t="s">
        <v>51</v>
      </c>
      <c r="D370" s="21" t="s">
        <v>463</v>
      </c>
      <c r="E370" s="22">
        <v>2</v>
      </c>
    </row>
    <row r="371" spans="1:5" x14ac:dyDescent="0.35">
      <c r="A371" s="20">
        <v>811500011</v>
      </c>
      <c r="B371" s="21" t="s">
        <v>471</v>
      </c>
      <c r="C371" s="21" t="s">
        <v>51</v>
      </c>
      <c r="D371" s="21" t="s">
        <v>472</v>
      </c>
      <c r="E371" s="22">
        <v>4.5</v>
      </c>
    </row>
    <row r="372" spans="1:5" x14ac:dyDescent="0.35">
      <c r="A372" s="20">
        <v>811500002</v>
      </c>
      <c r="B372" s="21" t="s">
        <v>473</v>
      </c>
      <c r="C372" s="21" t="s">
        <v>51</v>
      </c>
      <c r="D372" s="21" t="s">
        <v>472</v>
      </c>
      <c r="E372" s="22">
        <v>4.5</v>
      </c>
    </row>
    <row r="373" spans="1:5" x14ac:dyDescent="0.35">
      <c r="A373" s="20">
        <v>811500008</v>
      </c>
      <c r="B373" s="21" t="s">
        <v>474</v>
      </c>
      <c r="C373" s="21" t="s">
        <v>51</v>
      </c>
      <c r="D373" s="21" t="s">
        <v>472</v>
      </c>
      <c r="E373" s="22">
        <v>4.5</v>
      </c>
    </row>
    <row r="374" spans="1:5" x14ac:dyDescent="0.35">
      <c r="A374" s="20">
        <v>811500006</v>
      </c>
      <c r="B374" s="21" t="s">
        <v>475</v>
      </c>
      <c r="C374" s="21" t="s">
        <v>51</v>
      </c>
      <c r="D374" s="21" t="s">
        <v>472</v>
      </c>
      <c r="E374" s="22">
        <v>4.5</v>
      </c>
    </row>
    <row r="375" spans="1:5" x14ac:dyDescent="0.35">
      <c r="A375" s="20">
        <v>811500005</v>
      </c>
      <c r="B375" s="21" t="s">
        <v>476</v>
      </c>
      <c r="C375" s="21" t="s">
        <v>51</v>
      </c>
      <c r="D375" s="21" t="s">
        <v>472</v>
      </c>
      <c r="E375" s="22">
        <v>4.5</v>
      </c>
    </row>
    <row r="376" spans="1:5" x14ac:dyDescent="0.35">
      <c r="A376" s="20">
        <v>811500004</v>
      </c>
      <c r="B376" s="21" t="s">
        <v>477</v>
      </c>
      <c r="C376" s="21" t="s">
        <v>51</v>
      </c>
      <c r="D376" s="21" t="s">
        <v>472</v>
      </c>
      <c r="E376" s="22">
        <v>4.5</v>
      </c>
    </row>
    <row r="377" spans="1:5" x14ac:dyDescent="0.35">
      <c r="A377" s="20">
        <v>811500017</v>
      </c>
      <c r="B377" s="21" t="s">
        <v>478</v>
      </c>
      <c r="C377" s="21" t="s">
        <v>51</v>
      </c>
      <c r="D377" s="21" t="s">
        <v>472</v>
      </c>
      <c r="E377" s="22">
        <v>4.5</v>
      </c>
    </row>
    <row r="378" spans="1:5" x14ac:dyDescent="0.35">
      <c r="A378" s="20">
        <v>811500007</v>
      </c>
      <c r="B378" s="21" t="s">
        <v>479</v>
      </c>
      <c r="C378" s="21" t="s">
        <v>51</v>
      </c>
      <c r="D378" s="21" t="s">
        <v>472</v>
      </c>
      <c r="E378" s="22">
        <v>4.5</v>
      </c>
    </row>
    <row r="379" spans="1:5" x14ac:dyDescent="0.35">
      <c r="A379" s="20">
        <v>811500019</v>
      </c>
      <c r="B379" s="21" t="s">
        <v>480</v>
      </c>
      <c r="C379" s="21" t="s">
        <v>51</v>
      </c>
      <c r="D379" s="21" t="s">
        <v>472</v>
      </c>
      <c r="E379" s="22">
        <v>4.5</v>
      </c>
    </row>
    <row r="380" spans="1:5" x14ac:dyDescent="0.35">
      <c r="A380" s="20">
        <v>811500000</v>
      </c>
      <c r="B380" s="21" t="s">
        <v>481</v>
      </c>
      <c r="C380" s="21" t="s">
        <v>51</v>
      </c>
      <c r="D380" s="21" t="s">
        <v>472</v>
      </c>
      <c r="E380" s="22">
        <v>5.5</v>
      </c>
    </row>
    <row r="381" spans="1:5" x14ac:dyDescent="0.35">
      <c r="A381" s="20">
        <v>811500010</v>
      </c>
      <c r="B381" s="21" t="s">
        <v>482</v>
      </c>
      <c r="C381" s="21" t="s">
        <v>51</v>
      </c>
      <c r="D381" s="21" t="s">
        <v>472</v>
      </c>
      <c r="E381" s="22">
        <v>4.5</v>
      </c>
    </row>
    <row r="382" spans="1:5" x14ac:dyDescent="0.35">
      <c r="A382" s="20">
        <v>811500013</v>
      </c>
      <c r="B382" s="21" t="s">
        <v>483</v>
      </c>
      <c r="C382" s="21" t="s">
        <v>51</v>
      </c>
      <c r="D382" s="21" t="s">
        <v>472</v>
      </c>
      <c r="E382" s="22">
        <v>4.5</v>
      </c>
    </row>
    <row r="383" spans="1:5" x14ac:dyDescent="0.35">
      <c r="A383" s="20">
        <v>811500012</v>
      </c>
      <c r="B383" s="21" t="s">
        <v>484</v>
      </c>
      <c r="C383" s="21" t="s">
        <v>51</v>
      </c>
      <c r="D383" s="21" t="s">
        <v>472</v>
      </c>
      <c r="E383" s="22">
        <v>4.5</v>
      </c>
    </row>
    <row r="384" spans="1:5" x14ac:dyDescent="0.35">
      <c r="A384" s="20">
        <v>811500014</v>
      </c>
      <c r="B384" s="21" t="s">
        <v>485</v>
      </c>
      <c r="C384" s="21" t="s">
        <v>51</v>
      </c>
      <c r="D384" s="21" t="s">
        <v>472</v>
      </c>
      <c r="E384" s="22">
        <v>4.5</v>
      </c>
    </row>
    <row r="385" spans="1:5" x14ac:dyDescent="0.35">
      <c r="A385" s="20">
        <v>811500001</v>
      </c>
      <c r="B385" s="21" t="s">
        <v>486</v>
      </c>
      <c r="C385" s="21" t="s">
        <v>51</v>
      </c>
      <c r="D385" s="21" t="s">
        <v>472</v>
      </c>
      <c r="E385" s="22">
        <v>4.5</v>
      </c>
    </row>
    <row r="386" spans="1:5" x14ac:dyDescent="0.35">
      <c r="A386" s="20">
        <v>811500016</v>
      </c>
      <c r="B386" s="21" t="s">
        <v>487</v>
      </c>
      <c r="C386" s="21" t="s">
        <v>51</v>
      </c>
      <c r="D386" s="21" t="s">
        <v>472</v>
      </c>
      <c r="E386" s="22">
        <v>4.5</v>
      </c>
    </row>
    <row r="387" spans="1:5" x14ac:dyDescent="0.35">
      <c r="A387" s="20">
        <v>811500009</v>
      </c>
      <c r="B387" s="21" t="s">
        <v>488</v>
      </c>
      <c r="C387" s="21" t="s">
        <v>51</v>
      </c>
      <c r="D387" s="21" t="s">
        <v>472</v>
      </c>
      <c r="E387" s="22">
        <v>4.5</v>
      </c>
    </row>
    <row r="388" spans="1:5" x14ac:dyDescent="0.35">
      <c r="A388" s="20">
        <v>811500015</v>
      </c>
      <c r="B388" s="21" t="s">
        <v>489</v>
      </c>
      <c r="C388" s="21" t="s">
        <v>51</v>
      </c>
      <c r="D388" s="21" t="s">
        <v>472</v>
      </c>
      <c r="E388" s="22">
        <v>4.5</v>
      </c>
    </row>
    <row r="389" spans="1:5" x14ac:dyDescent="0.35">
      <c r="A389" s="20">
        <v>811500003</v>
      </c>
      <c r="B389" s="21" t="s">
        <v>490</v>
      </c>
      <c r="C389" s="21" t="s">
        <v>51</v>
      </c>
      <c r="D389" s="21" t="s">
        <v>472</v>
      </c>
      <c r="E389" s="22">
        <v>4.5</v>
      </c>
    </row>
    <row r="390" spans="1:5" x14ac:dyDescent="0.35">
      <c r="A390" s="20">
        <v>811400007</v>
      </c>
      <c r="B390" s="21" t="s">
        <v>491</v>
      </c>
      <c r="C390" s="21" t="s">
        <v>51</v>
      </c>
      <c r="D390" s="21" t="s">
        <v>492</v>
      </c>
      <c r="E390" s="22">
        <v>4.5</v>
      </c>
    </row>
    <row r="391" spans="1:5" x14ac:dyDescent="0.35">
      <c r="A391" s="20">
        <v>811400010</v>
      </c>
      <c r="B391" s="21" t="s">
        <v>493</v>
      </c>
      <c r="C391" s="21" t="s">
        <v>51</v>
      </c>
      <c r="D391" s="21" t="s">
        <v>492</v>
      </c>
      <c r="E391" s="22">
        <v>5.5</v>
      </c>
    </row>
    <row r="392" spans="1:5" x14ac:dyDescent="0.35">
      <c r="A392" s="20">
        <v>811400008</v>
      </c>
      <c r="B392" s="21" t="s">
        <v>494</v>
      </c>
      <c r="C392" s="21" t="s">
        <v>51</v>
      </c>
      <c r="D392" s="21" t="s">
        <v>492</v>
      </c>
      <c r="E392" s="22">
        <v>4.5</v>
      </c>
    </row>
    <row r="393" spans="1:5" x14ac:dyDescent="0.35">
      <c r="A393" s="20">
        <v>811400013</v>
      </c>
      <c r="B393" s="21" t="s">
        <v>495</v>
      </c>
      <c r="C393" s="21" t="s">
        <v>51</v>
      </c>
      <c r="D393" s="21" t="s">
        <v>492</v>
      </c>
      <c r="E393" s="22">
        <v>4.5</v>
      </c>
    </row>
    <row r="394" spans="1:5" x14ac:dyDescent="0.35">
      <c r="A394" s="20">
        <v>811400002</v>
      </c>
      <c r="B394" s="21" t="s">
        <v>496</v>
      </c>
      <c r="C394" s="21" t="s">
        <v>51</v>
      </c>
      <c r="D394" s="21" t="s">
        <v>492</v>
      </c>
      <c r="E394" s="22">
        <v>4.5</v>
      </c>
    </row>
    <row r="395" spans="1:5" x14ac:dyDescent="0.35">
      <c r="A395" s="20">
        <v>811400009</v>
      </c>
      <c r="B395" s="21" t="s">
        <v>497</v>
      </c>
      <c r="C395" s="21" t="s">
        <v>51</v>
      </c>
      <c r="D395" s="21" t="s">
        <v>492</v>
      </c>
      <c r="E395" s="22">
        <v>4.5</v>
      </c>
    </row>
    <row r="396" spans="1:5" x14ac:dyDescent="0.35">
      <c r="A396" s="20">
        <v>811400015</v>
      </c>
      <c r="B396" s="21" t="s">
        <v>498</v>
      </c>
      <c r="C396" s="21" t="s">
        <v>51</v>
      </c>
      <c r="D396" s="21" t="s">
        <v>492</v>
      </c>
      <c r="E396" s="22">
        <v>4.5</v>
      </c>
    </row>
    <row r="397" spans="1:5" x14ac:dyDescent="0.35">
      <c r="A397" s="20">
        <v>811400003</v>
      </c>
      <c r="B397" s="21" t="s">
        <v>499</v>
      </c>
      <c r="C397" s="21" t="s">
        <v>51</v>
      </c>
      <c r="D397" s="21" t="s">
        <v>492</v>
      </c>
      <c r="E397" s="22">
        <v>4.5</v>
      </c>
    </row>
    <row r="398" spans="1:5" x14ac:dyDescent="0.35">
      <c r="A398" s="20">
        <v>811400014</v>
      </c>
      <c r="B398" s="21" t="s">
        <v>500</v>
      </c>
      <c r="C398" s="21" t="s">
        <v>51</v>
      </c>
      <c r="D398" s="21" t="s">
        <v>492</v>
      </c>
      <c r="E398" s="22">
        <v>4.5</v>
      </c>
    </row>
    <row r="399" spans="1:5" x14ac:dyDescent="0.35">
      <c r="A399" s="20">
        <v>811400011</v>
      </c>
      <c r="B399" s="21" t="s">
        <v>501</v>
      </c>
      <c r="C399" s="21" t="s">
        <v>51</v>
      </c>
      <c r="D399" s="21" t="s">
        <v>492</v>
      </c>
      <c r="E399" s="22">
        <v>4.5</v>
      </c>
    </row>
    <row r="400" spans="1:5" x14ac:dyDescent="0.35">
      <c r="A400" s="20">
        <v>811400005</v>
      </c>
      <c r="B400" s="21" t="s">
        <v>502</v>
      </c>
      <c r="C400" s="21" t="s">
        <v>51</v>
      </c>
      <c r="D400" s="21" t="s">
        <v>492</v>
      </c>
      <c r="E400" s="22">
        <v>4.5</v>
      </c>
    </row>
    <row r="401" spans="1:5" x14ac:dyDescent="0.35">
      <c r="A401" s="20">
        <v>811400004</v>
      </c>
      <c r="B401" s="21" t="s">
        <v>503</v>
      </c>
      <c r="C401" s="21" t="s">
        <v>51</v>
      </c>
      <c r="D401" s="21" t="s">
        <v>492</v>
      </c>
      <c r="E401" s="22">
        <v>4.5</v>
      </c>
    </row>
    <row r="402" spans="1:5" x14ac:dyDescent="0.35">
      <c r="A402" s="20">
        <v>811400006</v>
      </c>
      <c r="B402" s="21" t="s">
        <v>504</v>
      </c>
      <c r="C402" s="21" t="s">
        <v>51</v>
      </c>
      <c r="D402" s="21" t="s">
        <v>492</v>
      </c>
      <c r="E402" s="22">
        <v>4.5</v>
      </c>
    </row>
    <row r="403" spans="1:5" x14ac:dyDescent="0.35">
      <c r="A403" s="20">
        <v>811400016</v>
      </c>
      <c r="B403" s="21" t="s">
        <v>505</v>
      </c>
      <c r="C403" s="21" t="s">
        <v>51</v>
      </c>
      <c r="D403" s="21" t="s">
        <v>492</v>
      </c>
      <c r="E403" s="22">
        <v>4.5</v>
      </c>
    </row>
    <row r="404" spans="1:5" x14ac:dyDescent="0.35">
      <c r="A404" s="20">
        <v>811400012</v>
      </c>
      <c r="B404" s="21" t="s">
        <v>506</v>
      </c>
      <c r="C404" s="21" t="s">
        <v>51</v>
      </c>
      <c r="D404" s="21" t="s">
        <v>492</v>
      </c>
      <c r="E404" s="22">
        <v>4.5</v>
      </c>
    </row>
    <row r="405" spans="1:5" x14ac:dyDescent="0.35">
      <c r="A405" s="20">
        <v>811300003</v>
      </c>
      <c r="B405" s="21" t="s">
        <v>507</v>
      </c>
      <c r="C405" s="21" t="s">
        <v>51</v>
      </c>
      <c r="D405" s="21" t="s">
        <v>508</v>
      </c>
      <c r="E405" s="22">
        <v>3.5</v>
      </c>
    </row>
    <row r="406" spans="1:5" x14ac:dyDescent="0.35">
      <c r="A406" s="20">
        <v>811300016</v>
      </c>
      <c r="B406" s="21" t="s">
        <v>509</v>
      </c>
      <c r="C406" s="21" t="s">
        <v>51</v>
      </c>
      <c r="D406" s="21" t="s">
        <v>508</v>
      </c>
      <c r="E406" s="22">
        <v>3.5</v>
      </c>
    </row>
    <row r="407" spans="1:5" x14ac:dyDescent="0.35">
      <c r="A407" s="20">
        <v>811300011</v>
      </c>
      <c r="B407" s="21" t="s">
        <v>510</v>
      </c>
      <c r="C407" s="21" t="s">
        <v>51</v>
      </c>
      <c r="D407" s="21" t="s">
        <v>508</v>
      </c>
      <c r="E407" s="22">
        <v>3.5</v>
      </c>
    </row>
    <row r="408" spans="1:5" x14ac:dyDescent="0.35">
      <c r="A408" s="20">
        <v>811300004</v>
      </c>
      <c r="B408" s="21" t="s">
        <v>511</v>
      </c>
      <c r="C408" s="21" t="s">
        <v>51</v>
      </c>
      <c r="D408" s="21" t="s">
        <v>508</v>
      </c>
      <c r="E408" s="22">
        <v>4.5</v>
      </c>
    </row>
    <row r="409" spans="1:5" x14ac:dyDescent="0.35">
      <c r="A409" s="20">
        <v>811300002</v>
      </c>
      <c r="B409" s="21" t="s">
        <v>512</v>
      </c>
      <c r="C409" s="21" t="s">
        <v>51</v>
      </c>
      <c r="D409" s="21" t="s">
        <v>508</v>
      </c>
      <c r="E409" s="22">
        <v>3.5</v>
      </c>
    </row>
    <row r="410" spans="1:5" x14ac:dyDescent="0.35">
      <c r="A410" s="20">
        <v>811300018</v>
      </c>
      <c r="B410" s="21" t="s">
        <v>513</v>
      </c>
      <c r="C410" s="21" t="s">
        <v>51</v>
      </c>
      <c r="D410" s="21" t="s">
        <v>508</v>
      </c>
      <c r="E410" s="22">
        <v>3.5</v>
      </c>
    </row>
    <row r="411" spans="1:5" x14ac:dyDescent="0.35">
      <c r="A411" s="20">
        <v>811300008</v>
      </c>
      <c r="B411" s="21" t="s">
        <v>514</v>
      </c>
      <c r="C411" s="21" t="s">
        <v>51</v>
      </c>
      <c r="D411" s="21" t="s">
        <v>508</v>
      </c>
      <c r="E411" s="22">
        <v>3.5</v>
      </c>
    </row>
    <row r="412" spans="1:5" x14ac:dyDescent="0.35">
      <c r="A412" s="20">
        <v>811300014</v>
      </c>
      <c r="B412" s="21" t="s">
        <v>515</v>
      </c>
      <c r="C412" s="21" t="s">
        <v>51</v>
      </c>
      <c r="D412" s="21" t="s">
        <v>508</v>
      </c>
      <c r="E412" s="22">
        <v>3.5</v>
      </c>
    </row>
    <row r="413" spans="1:5" x14ac:dyDescent="0.35">
      <c r="A413" s="20">
        <v>811300017</v>
      </c>
      <c r="B413" s="21" t="s">
        <v>516</v>
      </c>
      <c r="C413" s="21" t="s">
        <v>51</v>
      </c>
      <c r="D413" s="21" t="s">
        <v>508</v>
      </c>
      <c r="E413" s="22">
        <v>3.5</v>
      </c>
    </row>
    <row r="414" spans="1:5" x14ac:dyDescent="0.35">
      <c r="A414" s="20">
        <v>811300000</v>
      </c>
      <c r="B414" s="21" t="s">
        <v>517</v>
      </c>
      <c r="C414" s="21" t="s">
        <v>51</v>
      </c>
      <c r="D414" s="21" t="s">
        <v>508</v>
      </c>
      <c r="E414" s="22">
        <v>3.5</v>
      </c>
    </row>
    <row r="415" spans="1:5" x14ac:dyDescent="0.35">
      <c r="A415" s="20">
        <v>811300013</v>
      </c>
      <c r="B415" s="21" t="s">
        <v>518</v>
      </c>
      <c r="C415" s="21" t="s">
        <v>51</v>
      </c>
      <c r="D415" s="21" t="s">
        <v>508</v>
      </c>
      <c r="E415" s="22">
        <v>3.5</v>
      </c>
    </row>
    <row r="416" spans="1:5" x14ac:dyDescent="0.35">
      <c r="A416" s="20">
        <v>811300001</v>
      </c>
      <c r="B416" s="21" t="s">
        <v>519</v>
      </c>
      <c r="C416" s="21" t="s">
        <v>51</v>
      </c>
      <c r="D416" s="21" t="s">
        <v>508</v>
      </c>
      <c r="E416" s="22">
        <v>3.5</v>
      </c>
    </row>
    <row r="417" spans="1:5" x14ac:dyDescent="0.35">
      <c r="A417" s="20">
        <v>811300006</v>
      </c>
      <c r="B417" s="21" t="s">
        <v>520</v>
      </c>
      <c r="C417" s="21" t="s">
        <v>51</v>
      </c>
      <c r="D417" s="21" t="s">
        <v>508</v>
      </c>
      <c r="E417" s="22">
        <v>3.5</v>
      </c>
    </row>
    <row r="418" spans="1:5" x14ac:dyDescent="0.35">
      <c r="A418" s="20">
        <v>811300005</v>
      </c>
      <c r="B418" s="21" t="s">
        <v>521</v>
      </c>
      <c r="C418" s="21" t="s">
        <v>51</v>
      </c>
      <c r="D418" s="21" t="s">
        <v>508</v>
      </c>
      <c r="E418" s="22">
        <v>3.5</v>
      </c>
    </row>
    <row r="419" spans="1:5" x14ac:dyDescent="0.35">
      <c r="A419" s="20">
        <v>811300009</v>
      </c>
      <c r="B419" s="21" t="s">
        <v>522</v>
      </c>
      <c r="C419" s="21" t="s">
        <v>51</v>
      </c>
      <c r="D419" s="21" t="s">
        <v>508</v>
      </c>
      <c r="E419" s="22">
        <v>3.5</v>
      </c>
    </row>
    <row r="420" spans="1:5" x14ac:dyDescent="0.35">
      <c r="A420" s="20">
        <v>811300012</v>
      </c>
      <c r="B420" s="21" t="s">
        <v>523</v>
      </c>
      <c r="C420" s="21" t="s">
        <v>51</v>
      </c>
      <c r="D420" s="21" t="s">
        <v>508</v>
      </c>
      <c r="E420" s="22">
        <v>3.5</v>
      </c>
    </row>
    <row r="421" spans="1:5" x14ac:dyDescent="0.35">
      <c r="A421" s="20">
        <v>811300010</v>
      </c>
      <c r="B421" s="21" t="s">
        <v>524</v>
      </c>
      <c r="C421" s="21" t="s">
        <v>51</v>
      </c>
      <c r="D421" s="21" t="s">
        <v>508</v>
      </c>
      <c r="E421" s="22">
        <v>3.5</v>
      </c>
    </row>
    <row r="422" spans="1:5" x14ac:dyDescent="0.35">
      <c r="A422" s="20">
        <v>811300007</v>
      </c>
      <c r="B422" s="21" t="s">
        <v>525</v>
      </c>
      <c r="C422" s="21" t="s">
        <v>51</v>
      </c>
      <c r="D422" s="21" t="s">
        <v>508</v>
      </c>
      <c r="E422" s="22">
        <v>4.5</v>
      </c>
    </row>
    <row r="423" spans="1:5" x14ac:dyDescent="0.35">
      <c r="A423" s="20">
        <v>811300015</v>
      </c>
      <c r="B423" s="21" t="s">
        <v>526</v>
      </c>
      <c r="C423" s="21" t="s">
        <v>51</v>
      </c>
      <c r="D423" s="21" t="s">
        <v>508</v>
      </c>
      <c r="E423" s="22">
        <v>3.5</v>
      </c>
    </row>
    <row r="424" spans="1:5" x14ac:dyDescent="0.35">
      <c r="A424" s="20">
        <v>811300020</v>
      </c>
      <c r="B424" s="21" t="s">
        <v>527</v>
      </c>
      <c r="C424" s="21" t="s">
        <v>51</v>
      </c>
      <c r="D424" s="21" t="s">
        <v>508</v>
      </c>
      <c r="E424" s="22">
        <v>3.5</v>
      </c>
    </row>
    <row r="425" spans="1:5" x14ac:dyDescent="0.35">
      <c r="A425" s="20">
        <v>811100011</v>
      </c>
      <c r="B425" s="21" t="s">
        <v>528</v>
      </c>
      <c r="C425" s="21" t="s">
        <v>51</v>
      </c>
      <c r="D425" s="21" t="s">
        <v>529</v>
      </c>
      <c r="E425" s="22">
        <v>2</v>
      </c>
    </row>
    <row r="426" spans="1:5" x14ac:dyDescent="0.35">
      <c r="A426" s="20">
        <v>811100004</v>
      </c>
      <c r="B426" s="21" t="s">
        <v>530</v>
      </c>
      <c r="C426" s="21" t="s">
        <v>51</v>
      </c>
      <c r="D426" s="21" t="s">
        <v>529</v>
      </c>
      <c r="E426" s="22">
        <v>2</v>
      </c>
    </row>
    <row r="427" spans="1:5" x14ac:dyDescent="0.35">
      <c r="A427" s="20">
        <v>811100043</v>
      </c>
      <c r="B427" s="21" t="s">
        <v>531</v>
      </c>
      <c r="C427" s="21" t="s">
        <v>51</v>
      </c>
      <c r="D427" s="21" t="s">
        <v>529</v>
      </c>
      <c r="E427" s="22">
        <v>2</v>
      </c>
    </row>
    <row r="428" spans="1:5" x14ac:dyDescent="0.35">
      <c r="A428" s="20">
        <v>811100008</v>
      </c>
      <c r="B428" s="21" t="s">
        <v>532</v>
      </c>
      <c r="C428" s="21" t="s">
        <v>51</v>
      </c>
      <c r="D428" s="21" t="s">
        <v>529</v>
      </c>
      <c r="E428" s="22">
        <v>3.5</v>
      </c>
    </row>
    <row r="429" spans="1:5" x14ac:dyDescent="0.35">
      <c r="A429" s="20">
        <v>811100062</v>
      </c>
      <c r="B429" s="21" t="s">
        <v>533</v>
      </c>
      <c r="C429" s="21" t="s">
        <v>51</v>
      </c>
      <c r="D429" s="21" t="s">
        <v>529</v>
      </c>
      <c r="E429" s="22">
        <v>2.25</v>
      </c>
    </row>
    <row r="430" spans="1:5" x14ac:dyDescent="0.35">
      <c r="A430" s="20">
        <v>811100061</v>
      </c>
      <c r="B430" s="21" t="s">
        <v>534</v>
      </c>
      <c r="C430" s="21" t="s">
        <v>51</v>
      </c>
      <c r="D430" s="21" t="s">
        <v>529</v>
      </c>
      <c r="E430" s="22">
        <v>2.25</v>
      </c>
    </row>
    <row r="431" spans="1:5" x14ac:dyDescent="0.35">
      <c r="A431" s="20">
        <v>811100075</v>
      </c>
      <c r="B431" s="21" t="s">
        <v>535</v>
      </c>
      <c r="C431" s="21" t="s">
        <v>51</v>
      </c>
      <c r="D431" s="21" t="s">
        <v>529</v>
      </c>
      <c r="E431" s="22">
        <v>2.25</v>
      </c>
    </row>
    <row r="432" spans="1:5" x14ac:dyDescent="0.35">
      <c r="A432" s="20">
        <v>811100076</v>
      </c>
      <c r="B432" s="21" t="s">
        <v>536</v>
      </c>
      <c r="C432" s="21" t="s">
        <v>51</v>
      </c>
      <c r="D432" s="21" t="s">
        <v>529</v>
      </c>
      <c r="E432" s="22">
        <v>2</v>
      </c>
    </row>
    <row r="433" spans="1:5" x14ac:dyDescent="0.35">
      <c r="A433" s="20">
        <v>810890020</v>
      </c>
      <c r="B433" s="21" t="s">
        <v>537</v>
      </c>
      <c r="C433" s="21" t="s">
        <v>51</v>
      </c>
      <c r="D433" s="21" t="s">
        <v>529</v>
      </c>
      <c r="E433" s="22">
        <v>3.25</v>
      </c>
    </row>
    <row r="434" spans="1:5" x14ac:dyDescent="0.35">
      <c r="A434" s="20">
        <v>811100010</v>
      </c>
      <c r="B434" s="21" t="s">
        <v>538</v>
      </c>
      <c r="C434" s="21" t="s">
        <v>51</v>
      </c>
      <c r="D434" s="21" t="s">
        <v>529</v>
      </c>
      <c r="E434" s="22">
        <v>3.95</v>
      </c>
    </row>
    <row r="435" spans="1:5" x14ac:dyDescent="0.35">
      <c r="A435" s="20">
        <v>811100037</v>
      </c>
      <c r="B435" s="21" t="s">
        <v>539</v>
      </c>
      <c r="C435" s="21" t="s">
        <v>51</v>
      </c>
      <c r="D435" s="21" t="s">
        <v>529</v>
      </c>
      <c r="E435" s="22">
        <v>2</v>
      </c>
    </row>
    <row r="436" spans="1:5" x14ac:dyDescent="0.35">
      <c r="A436" s="20">
        <v>811100006</v>
      </c>
      <c r="B436" s="21" t="s">
        <v>540</v>
      </c>
      <c r="C436" s="21" t="s">
        <v>51</v>
      </c>
      <c r="D436" s="21" t="s">
        <v>529</v>
      </c>
      <c r="E436" s="22">
        <v>2.25</v>
      </c>
    </row>
    <row r="437" spans="1:5" x14ac:dyDescent="0.35">
      <c r="A437" s="20">
        <v>811100014</v>
      </c>
      <c r="B437" s="21" t="s">
        <v>541</v>
      </c>
      <c r="C437" s="21" t="s">
        <v>51</v>
      </c>
      <c r="D437" s="21" t="s">
        <v>529</v>
      </c>
      <c r="E437" s="22">
        <v>1.5</v>
      </c>
    </row>
    <row r="438" spans="1:5" x14ac:dyDescent="0.35">
      <c r="A438" s="20">
        <v>811100053</v>
      </c>
      <c r="B438" s="21" t="s">
        <v>542</v>
      </c>
      <c r="C438" s="21" t="s">
        <v>51</v>
      </c>
      <c r="D438" s="21" t="s">
        <v>529</v>
      </c>
      <c r="E438" s="22">
        <v>2.25</v>
      </c>
    </row>
    <row r="439" spans="1:5" x14ac:dyDescent="0.35">
      <c r="A439" s="20">
        <v>811100058</v>
      </c>
      <c r="B439" s="21" t="s">
        <v>543</v>
      </c>
      <c r="C439" s="21" t="s">
        <v>51</v>
      </c>
      <c r="D439" s="21" t="s">
        <v>529</v>
      </c>
      <c r="E439" s="22">
        <v>2.25</v>
      </c>
    </row>
    <row r="440" spans="1:5" x14ac:dyDescent="0.35">
      <c r="A440" s="20">
        <v>811100042</v>
      </c>
      <c r="B440" s="21" t="s">
        <v>544</v>
      </c>
      <c r="C440" s="21" t="s">
        <v>51</v>
      </c>
      <c r="D440" s="21" t="s">
        <v>529</v>
      </c>
      <c r="E440" s="22">
        <v>2</v>
      </c>
    </row>
    <row r="441" spans="1:5" x14ac:dyDescent="0.35">
      <c r="A441" s="20">
        <v>811100001</v>
      </c>
      <c r="B441" s="21" t="s">
        <v>545</v>
      </c>
      <c r="C441" s="21" t="s">
        <v>51</v>
      </c>
      <c r="D441" s="21" t="s">
        <v>529</v>
      </c>
      <c r="E441" s="22">
        <v>3.95</v>
      </c>
    </row>
    <row r="442" spans="1:5" x14ac:dyDescent="0.35">
      <c r="A442" s="20">
        <v>811100013</v>
      </c>
      <c r="B442" s="21" t="s">
        <v>546</v>
      </c>
      <c r="C442" s="21" t="s">
        <v>51</v>
      </c>
      <c r="D442" s="21" t="s">
        <v>529</v>
      </c>
      <c r="E442" s="22">
        <v>3.5</v>
      </c>
    </row>
    <row r="443" spans="1:5" x14ac:dyDescent="0.35">
      <c r="A443" s="20">
        <v>811100046</v>
      </c>
      <c r="B443" s="21" t="s">
        <v>547</v>
      </c>
      <c r="C443" s="21" t="s">
        <v>51</v>
      </c>
      <c r="D443" s="21" t="s">
        <v>529</v>
      </c>
      <c r="E443" s="22">
        <v>3</v>
      </c>
    </row>
    <row r="444" spans="1:5" x14ac:dyDescent="0.35">
      <c r="A444" s="20">
        <v>811100002</v>
      </c>
      <c r="B444" s="21" t="s">
        <v>548</v>
      </c>
      <c r="C444" s="21" t="s">
        <v>51</v>
      </c>
      <c r="D444" s="21" t="s">
        <v>529</v>
      </c>
      <c r="E444" s="22">
        <v>2</v>
      </c>
    </row>
    <row r="445" spans="1:5" x14ac:dyDescent="0.35">
      <c r="A445" s="20">
        <v>811100029</v>
      </c>
      <c r="B445" s="21" t="s">
        <v>549</v>
      </c>
      <c r="C445" s="21" t="s">
        <v>51</v>
      </c>
      <c r="D445" s="21" t="s">
        <v>529</v>
      </c>
      <c r="E445" s="22">
        <v>1.25</v>
      </c>
    </row>
    <row r="446" spans="1:5" x14ac:dyDescent="0.35">
      <c r="A446" s="20">
        <v>811100055</v>
      </c>
      <c r="B446" s="21" t="s">
        <v>550</v>
      </c>
      <c r="C446" s="21" t="s">
        <v>51</v>
      </c>
      <c r="D446" s="21" t="s">
        <v>529</v>
      </c>
      <c r="E446" s="22">
        <v>1.5</v>
      </c>
    </row>
    <row r="447" spans="1:5" x14ac:dyDescent="0.35">
      <c r="A447" s="20">
        <v>811100000</v>
      </c>
      <c r="B447" s="21" t="s">
        <v>551</v>
      </c>
      <c r="C447" s="21" t="s">
        <v>51</v>
      </c>
      <c r="D447" s="21" t="s">
        <v>529</v>
      </c>
      <c r="E447" s="22">
        <v>1.25</v>
      </c>
    </row>
    <row r="448" spans="1:5" x14ac:dyDescent="0.35">
      <c r="A448" s="20">
        <v>811100027</v>
      </c>
      <c r="B448" s="21" t="s">
        <v>552</v>
      </c>
      <c r="C448" s="21" t="s">
        <v>51</v>
      </c>
      <c r="D448" s="21" t="s">
        <v>529</v>
      </c>
      <c r="E448" s="22">
        <v>1.25</v>
      </c>
    </row>
    <row r="449" spans="1:5" x14ac:dyDescent="0.35">
      <c r="A449" s="20">
        <v>811100007</v>
      </c>
      <c r="B449" s="21" t="s">
        <v>553</v>
      </c>
      <c r="C449" s="21" t="s">
        <v>51</v>
      </c>
      <c r="D449" s="21" t="s">
        <v>529</v>
      </c>
      <c r="E449" s="22">
        <v>3.5</v>
      </c>
    </row>
    <row r="450" spans="1:5" x14ac:dyDescent="0.35">
      <c r="A450" s="20">
        <v>811100012</v>
      </c>
      <c r="B450" s="21" t="s">
        <v>554</v>
      </c>
      <c r="C450" s="21" t="s">
        <v>51</v>
      </c>
      <c r="D450" s="21" t="s">
        <v>529</v>
      </c>
      <c r="E450" s="22">
        <v>3.5</v>
      </c>
    </row>
    <row r="451" spans="1:5" x14ac:dyDescent="0.35">
      <c r="A451" s="20">
        <v>811100030</v>
      </c>
      <c r="B451" s="21" t="s">
        <v>555</v>
      </c>
      <c r="C451" s="21" t="s">
        <v>51</v>
      </c>
      <c r="D451" s="21" t="s">
        <v>529</v>
      </c>
      <c r="E451" s="22">
        <v>1.25</v>
      </c>
    </row>
    <row r="452" spans="1:5" x14ac:dyDescent="0.35">
      <c r="A452" s="20">
        <v>810860005</v>
      </c>
      <c r="B452" s="21" t="s">
        <v>556</v>
      </c>
      <c r="C452" s="21" t="s">
        <v>51</v>
      </c>
      <c r="D452" s="21" t="s">
        <v>557</v>
      </c>
      <c r="E452" s="22">
        <v>2</v>
      </c>
    </row>
    <row r="453" spans="1:5" x14ac:dyDescent="0.35">
      <c r="A453" s="20">
        <v>810860015</v>
      </c>
      <c r="B453" s="21" t="s">
        <v>558</v>
      </c>
      <c r="C453" s="21" t="s">
        <v>51</v>
      </c>
      <c r="D453" s="21" t="s">
        <v>557</v>
      </c>
      <c r="E453" s="22">
        <v>1.75</v>
      </c>
    </row>
    <row r="454" spans="1:5" x14ac:dyDescent="0.35">
      <c r="A454" s="20">
        <v>810860011</v>
      </c>
      <c r="B454" s="21" t="s">
        <v>559</v>
      </c>
      <c r="C454" s="21" t="s">
        <v>51</v>
      </c>
      <c r="D454" s="21" t="s">
        <v>557</v>
      </c>
      <c r="E454" s="22">
        <v>1.75</v>
      </c>
    </row>
    <row r="455" spans="1:5" x14ac:dyDescent="0.35">
      <c r="A455" s="20">
        <v>810860000</v>
      </c>
      <c r="B455" s="21" t="s">
        <v>560</v>
      </c>
      <c r="C455" s="21" t="s">
        <v>51</v>
      </c>
      <c r="D455" s="21" t="s">
        <v>557</v>
      </c>
      <c r="E455" s="22">
        <v>1.75</v>
      </c>
    </row>
    <row r="456" spans="1:5" x14ac:dyDescent="0.35">
      <c r="A456" s="20">
        <v>810860002</v>
      </c>
      <c r="B456" s="21" t="s">
        <v>561</v>
      </c>
      <c r="C456" s="21" t="s">
        <v>51</v>
      </c>
      <c r="D456" s="21" t="s">
        <v>557</v>
      </c>
      <c r="E456" s="22">
        <v>2</v>
      </c>
    </row>
    <row r="457" spans="1:5" x14ac:dyDescent="0.35">
      <c r="A457" s="20">
        <v>810860001</v>
      </c>
      <c r="B457" s="21" t="s">
        <v>562</v>
      </c>
      <c r="C457" s="21" t="s">
        <v>51</v>
      </c>
      <c r="D457" s="21" t="s">
        <v>557</v>
      </c>
      <c r="E457" s="22">
        <v>2</v>
      </c>
    </row>
    <row r="458" spans="1:5" x14ac:dyDescent="0.35">
      <c r="A458" s="20">
        <v>810860009</v>
      </c>
      <c r="B458" s="21" t="s">
        <v>563</v>
      </c>
      <c r="C458" s="21" t="s">
        <v>51</v>
      </c>
      <c r="D458" s="21" t="s">
        <v>557</v>
      </c>
      <c r="E458" s="22">
        <v>1.75</v>
      </c>
    </row>
    <row r="459" spans="1:5" x14ac:dyDescent="0.35">
      <c r="A459" s="20">
        <v>810860014</v>
      </c>
      <c r="B459" s="21" t="s">
        <v>564</v>
      </c>
      <c r="C459" s="21" t="s">
        <v>51</v>
      </c>
      <c r="D459" s="21" t="s">
        <v>557</v>
      </c>
      <c r="E459" s="22">
        <v>2</v>
      </c>
    </row>
    <row r="460" spans="1:5" x14ac:dyDescent="0.35">
      <c r="A460" s="20">
        <v>810860017</v>
      </c>
      <c r="B460" s="21" t="s">
        <v>565</v>
      </c>
      <c r="C460" s="21" t="s">
        <v>51</v>
      </c>
      <c r="D460" s="21" t="s">
        <v>557</v>
      </c>
      <c r="E460" s="22">
        <v>2</v>
      </c>
    </row>
    <row r="461" spans="1:5" x14ac:dyDescent="0.35">
      <c r="A461" s="20">
        <v>810860010</v>
      </c>
      <c r="B461" s="21" t="s">
        <v>566</v>
      </c>
      <c r="C461" s="21" t="s">
        <v>51</v>
      </c>
      <c r="D461" s="21" t="s">
        <v>557</v>
      </c>
      <c r="E461" s="22">
        <v>2</v>
      </c>
    </row>
    <row r="462" spans="1:5" x14ac:dyDescent="0.35">
      <c r="A462" s="20">
        <v>810860008</v>
      </c>
      <c r="B462" s="21" t="s">
        <v>567</v>
      </c>
      <c r="C462" s="21" t="s">
        <v>51</v>
      </c>
      <c r="D462" s="21" t="s">
        <v>557</v>
      </c>
      <c r="E462" s="22">
        <v>2</v>
      </c>
    </row>
    <row r="463" spans="1:5" x14ac:dyDescent="0.35">
      <c r="A463" s="20">
        <v>810860003</v>
      </c>
      <c r="B463" s="21" t="s">
        <v>568</v>
      </c>
      <c r="C463" s="21" t="s">
        <v>51</v>
      </c>
      <c r="D463" s="21" t="s">
        <v>557</v>
      </c>
      <c r="E463" s="22">
        <v>2</v>
      </c>
    </row>
    <row r="464" spans="1:5" x14ac:dyDescent="0.35">
      <c r="A464" s="20">
        <v>810860006</v>
      </c>
      <c r="B464" s="21" t="s">
        <v>569</v>
      </c>
      <c r="C464" s="21" t="s">
        <v>51</v>
      </c>
      <c r="D464" s="21" t="s">
        <v>557</v>
      </c>
      <c r="E464" s="22">
        <v>2</v>
      </c>
    </row>
    <row r="465" spans="1:5" x14ac:dyDescent="0.35">
      <c r="A465" s="20">
        <v>810890058</v>
      </c>
      <c r="B465" s="21" t="s">
        <v>570</v>
      </c>
      <c r="C465" s="21" t="s">
        <v>51</v>
      </c>
      <c r="D465" s="21" t="s">
        <v>571</v>
      </c>
      <c r="E465" s="22">
        <v>4</v>
      </c>
    </row>
    <row r="466" spans="1:5" x14ac:dyDescent="0.35">
      <c r="A466" s="20">
        <v>810890047</v>
      </c>
      <c r="B466" s="21" t="s">
        <v>572</v>
      </c>
      <c r="C466" s="21" t="s">
        <v>51</v>
      </c>
      <c r="D466" s="21" t="s">
        <v>571</v>
      </c>
      <c r="E466" s="22">
        <v>4</v>
      </c>
    </row>
    <row r="467" spans="1:5" x14ac:dyDescent="0.35">
      <c r="A467" s="20">
        <v>810890050</v>
      </c>
      <c r="B467" s="21" t="s">
        <v>573</v>
      </c>
      <c r="C467" s="21" t="s">
        <v>51</v>
      </c>
      <c r="D467" s="21" t="s">
        <v>571</v>
      </c>
      <c r="E467" s="22">
        <v>4</v>
      </c>
    </row>
    <row r="468" spans="1:5" x14ac:dyDescent="0.35">
      <c r="A468" s="20">
        <v>810890054</v>
      </c>
      <c r="B468" s="21" t="s">
        <v>574</v>
      </c>
      <c r="C468" s="21" t="s">
        <v>51</v>
      </c>
      <c r="D468" s="21" t="s">
        <v>571</v>
      </c>
      <c r="E468" s="22">
        <v>4</v>
      </c>
    </row>
    <row r="469" spans="1:5" x14ac:dyDescent="0.35">
      <c r="A469" s="20">
        <v>810890051</v>
      </c>
      <c r="B469" s="21" t="s">
        <v>575</v>
      </c>
      <c r="C469" s="21" t="s">
        <v>51</v>
      </c>
      <c r="D469" s="21" t="s">
        <v>571</v>
      </c>
      <c r="E469" s="22">
        <v>4</v>
      </c>
    </row>
    <row r="470" spans="1:5" x14ac:dyDescent="0.35">
      <c r="A470" s="20">
        <v>810890057</v>
      </c>
      <c r="B470" s="21" t="s">
        <v>576</v>
      </c>
      <c r="C470" s="21" t="s">
        <v>51</v>
      </c>
      <c r="D470" s="21" t="s">
        <v>571</v>
      </c>
      <c r="E470" s="22">
        <v>4</v>
      </c>
    </row>
    <row r="471" spans="1:5" x14ac:dyDescent="0.35">
      <c r="A471" s="20">
        <v>810890017</v>
      </c>
      <c r="B471" s="21" t="s">
        <v>577</v>
      </c>
      <c r="C471" s="21" t="s">
        <v>51</v>
      </c>
      <c r="D471" s="21" t="s">
        <v>571</v>
      </c>
      <c r="E471" s="22">
        <v>4</v>
      </c>
    </row>
    <row r="472" spans="1:5" x14ac:dyDescent="0.35">
      <c r="A472" s="20">
        <v>810890076</v>
      </c>
      <c r="B472" s="21" t="s">
        <v>578</v>
      </c>
      <c r="C472" s="21" t="s">
        <v>51</v>
      </c>
      <c r="D472" s="21" t="s">
        <v>571</v>
      </c>
      <c r="E472" s="22">
        <v>4</v>
      </c>
    </row>
    <row r="473" spans="1:5" x14ac:dyDescent="0.35">
      <c r="A473" s="20">
        <v>810890003</v>
      </c>
      <c r="B473" s="21" t="s">
        <v>579</v>
      </c>
      <c r="C473" s="21" t="s">
        <v>51</v>
      </c>
      <c r="D473" s="21" t="s">
        <v>571</v>
      </c>
      <c r="E473" s="22">
        <v>4.95</v>
      </c>
    </row>
    <row r="474" spans="1:5" x14ac:dyDescent="0.35">
      <c r="A474" s="20">
        <v>810890046</v>
      </c>
      <c r="B474" s="21" t="s">
        <v>580</v>
      </c>
      <c r="C474" s="21" t="s">
        <v>51</v>
      </c>
      <c r="D474" s="21" t="s">
        <v>571</v>
      </c>
      <c r="E474" s="22">
        <v>4</v>
      </c>
    </row>
    <row r="475" spans="1:5" x14ac:dyDescent="0.35">
      <c r="A475" s="20">
        <v>810890015</v>
      </c>
      <c r="B475" s="21" t="s">
        <v>581</v>
      </c>
      <c r="C475" s="21" t="s">
        <v>51</v>
      </c>
      <c r="D475" s="21" t="s">
        <v>571</v>
      </c>
      <c r="E475" s="22">
        <v>4</v>
      </c>
    </row>
    <row r="476" spans="1:5" x14ac:dyDescent="0.35">
      <c r="A476" s="20">
        <v>810890061</v>
      </c>
      <c r="B476" s="21" t="s">
        <v>582</v>
      </c>
      <c r="C476" s="21" t="s">
        <v>51</v>
      </c>
      <c r="D476" s="21" t="s">
        <v>571</v>
      </c>
      <c r="E476" s="22">
        <v>4</v>
      </c>
    </row>
    <row r="477" spans="1:5" x14ac:dyDescent="0.35">
      <c r="A477" s="20">
        <v>810890060</v>
      </c>
      <c r="B477" s="21" t="s">
        <v>583</v>
      </c>
      <c r="C477" s="21" t="s">
        <v>51</v>
      </c>
      <c r="D477" s="21" t="s">
        <v>571</v>
      </c>
      <c r="E477" s="22">
        <v>4</v>
      </c>
    </row>
    <row r="478" spans="1:5" x14ac:dyDescent="0.35">
      <c r="A478" s="20">
        <v>810890004</v>
      </c>
      <c r="B478" s="21" t="s">
        <v>584</v>
      </c>
      <c r="C478" s="21" t="s">
        <v>51</v>
      </c>
      <c r="D478" s="21" t="s">
        <v>571</v>
      </c>
      <c r="E478" s="22">
        <v>4</v>
      </c>
    </row>
    <row r="479" spans="1:5" x14ac:dyDescent="0.35">
      <c r="A479" s="20">
        <v>810890075</v>
      </c>
      <c r="B479" s="21" t="s">
        <v>585</v>
      </c>
      <c r="C479" s="21" t="s">
        <v>51</v>
      </c>
      <c r="D479" s="21" t="s">
        <v>571</v>
      </c>
      <c r="E479" s="22">
        <v>3.75</v>
      </c>
    </row>
    <row r="480" spans="1:5" x14ac:dyDescent="0.35">
      <c r="A480" s="20">
        <v>810890001</v>
      </c>
      <c r="B480" s="21" t="s">
        <v>586</v>
      </c>
      <c r="C480" s="21" t="s">
        <v>51</v>
      </c>
      <c r="D480" s="21" t="s">
        <v>571</v>
      </c>
      <c r="E480" s="22">
        <v>3.5</v>
      </c>
    </row>
    <row r="481" spans="1:5" x14ac:dyDescent="0.35">
      <c r="A481" s="20">
        <v>810890070</v>
      </c>
      <c r="B481" s="21" t="s">
        <v>587</v>
      </c>
      <c r="C481" s="21" t="s">
        <v>51</v>
      </c>
      <c r="D481" s="21" t="s">
        <v>571</v>
      </c>
      <c r="E481" s="22">
        <v>4</v>
      </c>
    </row>
    <row r="482" spans="1:5" x14ac:dyDescent="0.35">
      <c r="A482" s="20">
        <v>810890059</v>
      </c>
      <c r="B482" s="21" t="s">
        <v>588</v>
      </c>
      <c r="C482" s="21" t="s">
        <v>51</v>
      </c>
      <c r="D482" s="21" t="s">
        <v>571</v>
      </c>
      <c r="E482" s="22">
        <v>4</v>
      </c>
    </row>
    <row r="483" spans="1:5" x14ac:dyDescent="0.35">
      <c r="A483" s="20">
        <v>810890024</v>
      </c>
      <c r="B483" s="21" t="s">
        <v>589</v>
      </c>
      <c r="C483" s="21" t="s">
        <v>51</v>
      </c>
      <c r="D483" s="21" t="s">
        <v>571</v>
      </c>
      <c r="E483" s="22">
        <v>4</v>
      </c>
    </row>
    <row r="484" spans="1:5" x14ac:dyDescent="0.35">
      <c r="A484" s="20">
        <v>810890013</v>
      </c>
      <c r="B484" s="21" t="s">
        <v>590</v>
      </c>
      <c r="C484" s="21" t="s">
        <v>51</v>
      </c>
      <c r="D484" s="21" t="s">
        <v>571</v>
      </c>
      <c r="E484" s="22">
        <v>4.95</v>
      </c>
    </row>
    <row r="485" spans="1:5" x14ac:dyDescent="0.35">
      <c r="A485" s="20">
        <v>810890049</v>
      </c>
      <c r="B485" s="21" t="s">
        <v>591</v>
      </c>
      <c r="C485" s="21" t="s">
        <v>51</v>
      </c>
      <c r="D485" s="21" t="s">
        <v>571</v>
      </c>
      <c r="E485" s="22">
        <v>4</v>
      </c>
    </row>
    <row r="486" spans="1:5" x14ac:dyDescent="0.35">
      <c r="A486" s="20">
        <v>810890023</v>
      </c>
      <c r="B486" s="21" t="s">
        <v>592</v>
      </c>
      <c r="C486" s="21" t="s">
        <v>51</v>
      </c>
      <c r="D486" s="21" t="s">
        <v>571</v>
      </c>
      <c r="E486" s="22">
        <v>3.5</v>
      </c>
    </row>
    <row r="487" spans="1:5" x14ac:dyDescent="0.35">
      <c r="A487" s="20">
        <v>810890007</v>
      </c>
      <c r="B487" s="21" t="s">
        <v>593</v>
      </c>
      <c r="C487" s="21" t="s">
        <v>51</v>
      </c>
      <c r="D487" s="21" t="s">
        <v>571</v>
      </c>
      <c r="E487" s="22">
        <v>4</v>
      </c>
    </row>
    <row r="488" spans="1:5" x14ac:dyDescent="0.35">
      <c r="A488" s="20">
        <v>810890002</v>
      </c>
      <c r="B488" s="21" t="s">
        <v>594</v>
      </c>
      <c r="C488" s="21" t="s">
        <v>51</v>
      </c>
      <c r="D488" s="21" t="s">
        <v>571</v>
      </c>
      <c r="E488" s="22">
        <v>3.5</v>
      </c>
    </row>
    <row r="489" spans="1:5" x14ac:dyDescent="0.35">
      <c r="A489" s="20">
        <v>810890071</v>
      </c>
      <c r="B489" s="21" t="s">
        <v>595</v>
      </c>
      <c r="C489" s="21" t="s">
        <v>51</v>
      </c>
      <c r="D489" s="21" t="s">
        <v>571</v>
      </c>
      <c r="E489" s="22">
        <v>4</v>
      </c>
    </row>
    <row r="490" spans="1:5" x14ac:dyDescent="0.35">
      <c r="A490" s="20">
        <v>810890052</v>
      </c>
      <c r="B490" s="21" t="s">
        <v>596</v>
      </c>
      <c r="C490" s="21" t="s">
        <v>51</v>
      </c>
      <c r="D490" s="21" t="s">
        <v>571</v>
      </c>
      <c r="E490" s="22">
        <v>4</v>
      </c>
    </row>
    <row r="491" spans="1:5" x14ac:dyDescent="0.35">
      <c r="A491" s="20">
        <v>810850014</v>
      </c>
      <c r="B491" s="21" t="s">
        <v>597</v>
      </c>
      <c r="C491" s="21" t="s">
        <v>51</v>
      </c>
      <c r="D491" s="21" t="s">
        <v>571</v>
      </c>
      <c r="E491" s="22">
        <v>4.95</v>
      </c>
    </row>
    <row r="492" spans="1:5" x14ac:dyDescent="0.35">
      <c r="A492" s="20">
        <v>810890072</v>
      </c>
      <c r="B492" s="21" t="s">
        <v>598</v>
      </c>
      <c r="C492" s="21" t="s">
        <v>51</v>
      </c>
      <c r="D492" s="21" t="s">
        <v>571</v>
      </c>
      <c r="E492" s="22">
        <v>4</v>
      </c>
    </row>
    <row r="493" spans="1:5" x14ac:dyDescent="0.35">
      <c r="A493" s="20">
        <v>810890073</v>
      </c>
      <c r="B493" s="21" t="s">
        <v>599</v>
      </c>
      <c r="C493" s="21" t="s">
        <v>51</v>
      </c>
      <c r="D493" s="21" t="s">
        <v>571</v>
      </c>
      <c r="E493" s="22">
        <v>4</v>
      </c>
    </row>
    <row r="494" spans="1:5" x14ac:dyDescent="0.35">
      <c r="A494" s="20">
        <v>810150011</v>
      </c>
      <c r="B494" s="21" t="s">
        <v>600</v>
      </c>
      <c r="C494" s="21" t="s">
        <v>51</v>
      </c>
      <c r="D494" s="21" t="s">
        <v>601</v>
      </c>
      <c r="E494" s="22">
        <v>0.3</v>
      </c>
    </row>
    <row r="495" spans="1:5" x14ac:dyDescent="0.35">
      <c r="A495" s="20">
        <v>810150009</v>
      </c>
      <c r="B495" s="21" t="s">
        <v>602</v>
      </c>
      <c r="C495" s="21" t="s">
        <v>51</v>
      </c>
      <c r="D495" s="21" t="s">
        <v>601</v>
      </c>
      <c r="E495" s="22">
        <v>0.3</v>
      </c>
    </row>
    <row r="496" spans="1:5" x14ac:dyDescent="0.35">
      <c r="A496" s="20">
        <v>810150001</v>
      </c>
      <c r="B496" s="21" t="s">
        <v>603</v>
      </c>
      <c r="C496" s="21" t="s">
        <v>51</v>
      </c>
      <c r="D496" s="21" t="s">
        <v>601</v>
      </c>
      <c r="E496" s="22">
        <v>0.15</v>
      </c>
    </row>
    <row r="497" spans="1:5" x14ac:dyDescent="0.35">
      <c r="A497" s="20">
        <v>810150005</v>
      </c>
      <c r="B497" s="21" t="s">
        <v>604</v>
      </c>
      <c r="C497" s="21" t="s">
        <v>51</v>
      </c>
      <c r="D497" s="21" t="s">
        <v>601</v>
      </c>
      <c r="E497" s="22">
        <v>0.3</v>
      </c>
    </row>
    <row r="498" spans="1:5" x14ac:dyDescent="0.35">
      <c r="A498" s="20">
        <v>810150002</v>
      </c>
      <c r="B498" s="21" t="s">
        <v>605</v>
      </c>
      <c r="C498" s="21" t="s">
        <v>51</v>
      </c>
      <c r="D498" s="21" t="s">
        <v>601</v>
      </c>
      <c r="E498" s="22">
        <v>0.3</v>
      </c>
    </row>
    <row r="499" spans="1:5" x14ac:dyDescent="0.35">
      <c r="A499" s="20">
        <v>810150007</v>
      </c>
      <c r="B499" s="21" t="s">
        <v>606</v>
      </c>
      <c r="C499" s="21" t="s">
        <v>51</v>
      </c>
      <c r="D499" s="21" t="s">
        <v>601</v>
      </c>
      <c r="E499" s="22">
        <v>0.15</v>
      </c>
    </row>
    <row r="500" spans="1:5" x14ac:dyDescent="0.35">
      <c r="A500" s="20">
        <v>810150010</v>
      </c>
      <c r="B500" s="21" t="s">
        <v>607</v>
      </c>
      <c r="C500" s="21" t="s">
        <v>51</v>
      </c>
      <c r="D500" s="21" t="s">
        <v>601</v>
      </c>
      <c r="E500" s="22">
        <v>0.3</v>
      </c>
    </row>
    <row r="501" spans="1:5" x14ac:dyDescent="0.35">
      <c r="A501" s="20">
        <v>810870001</v>
      </c>
      <c r="B501" s="21" t="s">
        <v>608</v>
      </c>
      <c r="C501" s="21" t="s">
        <v>51</v>
      </c>
      <c r="D501" s="21" t="s">
        <v>609</v>
      </c>
      <c r="E501" s="22">
        <v>1.7</v>
      </c>
    </row>
    <row r="502" spans="1:5" x14ac:dyDescent="0.35">
      <c r="A502" s="20">
        <v>810120008</v>
      </c>
      <c r="B502" s="21" t="s">
        <v>610</v>
      </c>
      <c r="C502" s="21" t="s">
        <v>51</v>
      </c>
      <c r="D502" s="21" t="s">
        <v>609</v>
      </c>
      <c r="E502" s="22">
        <v>0.95</v>
      </c>
    </row>
    <row r="503" spans="1:5" x14ac:dyDescent="0.35">
      <c r="A503" s="20">
        <v>810120009</v>
      </c>
      <c r="B503" s="21" t="s">
        <v>611</v>
      </c>
      <c r="C503" s="21" t="s">
        <v>51</v>
      </c>
      <c r="D503" s="21" t="s">
        <v>609</v>
      </c>
      <c r="E503" s="22">
        <v>0.95</v>
      </c>
    </row>
    <row r="504" spans="1:5" x14ac:dyDescent="0.35">
      <c r="A504" s="20">
        <v>810120010</v>
      </c>
      <c r="B504" s="21" t="s">
        <v>612</v>
      </c>
      <c r="C504" s="21" t="s">
        <v>51</v>
      </c>
      <c r="D504" s="21" t="s">
        <v>609</v>
      </c>
      <c r="E504" s="22">
        <v>0.95</v>
      </c>
    </row>
    <row r="505" spans="1:5" x14ac:dyDescent="0.35">
      <c r="A505" s="20">
        <v>810120005</v>
      </c>
      <c r="B505" s="21" t="s">
        <v>613</v>
      </c>
      <c r="C505" s="21" t="s">
        <v>51</v>
      </c>
      <c r="D505" s="21" t="s">
        <v>609</v>
      </c>
      <c r="E505" s="22">
        <v>0.95</v>
      </c>
    </row>
    <row r="506" spans="1:5" x14ac:dyDescent="0.35">
      <c r="A506" s="20">
        <v>810120013</v>
      </c>
      <c r="B506" s="21" t="s">
        <v>614</v>
      </c>
      <c r="C506" s="21" t="s">
        <v>51</v>
      </c>
      <c r="D506" s="21" t="s">
        <v>609</v>
      </c>
      <c r="E506" s="22">
        <v>0.65</v>
      </c>
    </row>
    <row r="507" spans="1:5" x14ac:dyDescent="0.35">
      <c r="A507" s="20">
        <v>810120003</v>
      </c>
      <c r="B507" s="21" t="s">
        <v>615</v>
      </c>
      <c r="C507" s="21" t="s">
        <v>51</v>
      </c>
      <c r="D507" s="21" t="s">
        <v>609</v>
      </c>
      <c r="E507" s="22">
        <v>0.65</v>
      </c>
    </row>
    <row r="508" spans="1:5" x14ac:dyDescent="0.35">
      <c r="A508" s="20">
        <v>810120012</v>
      </c>
      <c r="B508" s="21" t="s">
        <v>616</v>
      </c>
      <c r="C508" s="21" t="s">
        <v>51</v>
      </c>
      <c r="D508" s="21" t="s">
        <v>609</v>
      </c>
      <c r="E508" s="22">
        <v>2.5</v>
      </c>
    </row>
    <row r="509" spans="1:5" x14ac:dyDescent="0.35">
      <c r="A509" s="20">
        <v>810120011</v>
      </c>
      <c r="B509" s="21" t="s">
        <v>617</v>
      </c>
      <c r="C509" s="21" t="s">
        <v>51</v>
      </c>
      <c r="D509" s="21" t="s">
        <v>609</v>
      </c>
      <c r="E509" s="22">
        <v>2.5</v>
      </c>
    </row>
    <row r="510" spans="1:5" x14ac:dyDescent="0.35">
      <c r="A510" s="20">
        <v>810120001</v>
      </c>
      <c r="B510" s="21" t="s">
        <v>618</v>
      </c>
      <c r="C510" s="21" t="s">
        <v>51</v>
      </c>
      <c r="D510" s="21" t="s">
        <v>609</v>
      </c>
      <c r="E510" s="22">
        <v>0.95</v>
      </c>
    </row>
    <row r="511" spans="1:5" x14ac:dyDescent="0.35">
      <c r="A511" s="20">
        <v>810120007</v>
      </c>
      <c r="B511" s="21" t="s">
        <v>619</v>
      </c>
      <c r="C511" s="21" t="s">
        <v>51</v>
      </c>
      <c r="D511" s="21" t="s">
        <v>609</v>
      </c>
      <c r="E511" s="22">
        <v>0.65</v>
      </c>
    </row>
    <row r="512" spans="1:5" x14ac:dyDescent="0.35">
      <c r="A512" s="20">
        <v>810120006</v>
      </c>
      <c r="B512" s="21" t="s">
        <v>620</v>
      </c>
      <c r="C512" s="21" t="s">
        <v>51</v>
      </c>
      <c r="D512" s="21" t="s">
        <v>609</v>
      </c>
      <c r="E512" s="22">
        <v>0.95</v>
      </c>
    </row>
    <row r="513" spans="1:5" x14ac:dyDescent="0.35">
      <c r="A513" s="20">
        <v>810120002</v>
      </c>
      <c r="B513" s="21" t="s">
        <v>621</v>
      </c>
      <c r="C513" s="21" t="s">
        <v>51</v>
      </c>
      <c r="D513" s="21" t="s">
        <v>609</v>
      </c>
      <c r="E513" s="22">
        <v>0.95</v>
      </c>
    </row>
    <row r="514" spans="1:5" x14ac:dyDescent="0.35">
      <c r="A514" s="20">
        <v>810870003</v>
      </c>
      <c r="B514" s="21" t="s">
        <v>622</v>
      </c>
      <c r="C514" s="21" t="s">
        <v>51</v>
      </c>
      <c r="D514" s="21" t="s">
        <v>609</v>
      </c>
      <c r="E514" s="22">
        <v>0.65</v>
      </c>
    </row>
    <row r="515" spans="1:5" ht="15" thickBot="1" x14ac:dyDescent="0.4">
      <c r="A515" s="23">
        <v>811600000</v>
      </c>
      <c r="B515" s="24" t="s">
        <v>623</v>
      </c>
      <c r="C515" s="24" t="s">
        <v>51</v>
      </c>
      <c r="D515" s="24" t="s">
        <v>624</v>
      </c>
      <c r="E515" s="25">
        <v>0.3</v>
      </c>
    </row>
    <row r="694" spans="5:5" x14ac:dyDescent="0.35">
      <c r="E694" s="26">
        <v>2.6251845018450242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B6E1E-8B97-4886-8E99-68B96FACD804}">
  <dimension ref="B1:Q40"/>
  <sheetViews>
    <sheetView showGridLines="0" topLeftCell="A6" workbookViewId="0">
      <selection activeCell="B40" sqref="B40"/>
    </sheetView>
  </sheetViews>
  <sheetFormatPr defaultRowHeight="14.5" x14ac:dyDescent="0.35"/>
  <cols>
    <col min="1" max="1" width="4.1796875" customWidth="1"/>
    <col min="2" max="2" width="52.54296875" bestFit="1" customWidth="1"/>
    <col min="3" max="15" width="11.1796875" customWidth="1"/>
  </cols>
  <sheetData>
    <row r="1" spans="2:17" ht="18.5" x14ac:dyDescent="0.45">
      <c r="B1" s="2" t="s">
        <v>27</v>
      </c>
      <c r="C1" s="2">
        <v>2023</v>
      </c>
    </row>
    <row r="3" spans="2:17" x14ac:dyDescent="0.35">
      <c r="B3" s="1" t="s">
        <v>23</v>
      </c>
      <c r="C3" s="1"/>
      <c r="D3" s="1"/>
    </row>
    <row r="5" spans="2:17" x14ac:dyDescent="0.35">
      <c r="B5" s="1" t="s">
        <v>28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1" t="s">
        <v>11</v>
      </c>
      <c r="O5" s="1" t="s">
        <v>26</v>
      </c>
    </row>
    <row r="6" spans="2:17" x14ac:dyDescent="0.35">
      <c r="B6" s="12" t="s">
        <v>13</v>
      </c>
      <c r="C6" s="3">
        <v>1</v>
      </c>
      <c r="D6" s="4">
        <v>3</v>
      </c>
      <c r="E6" s="4">
        <v>4</v>
      </c>
      <c r="F6" s="4">
        <v>0</v>
      </c>
      <c r="G6" s="4">
        <v>10</v>
      </c>
      <c r="H6" s="4">
        <v>6</v>
      </c>
      <c r="I6" s="4">
        <v>0</v>
      </c>
      <c r="J6" s="4">
        <v>0</v>
      </c>
      <c r="K6" s="4">
        <v>4</v>
      </c>
      <c r="L6" s="4">
        <v>6</v>
      </c>
      <c r="M6" s="4">
        <v>4</v>
      </c>
      <c r="N6" s="5">
        <v>7</v>
      </c>
      <c r="O6" s="12">
        <f>SUM(C6:N6)</f>
        <v>45</v>
      </c>
      <c r="P6" s="16">
        <f>O6*8</f>
        <v>360</v>
      </c>
      <c r="Q6" t="s">
        <v>34</v>
      </c>
    </row>
    <row r="7" spans="2:17" x14ac:dyDescent="0.35">
      <c r="B7" s="13" t="s">
        <v>14</v>
      </c>
      <c r="C7" s="6">
        <v>0</v>
      </c>
      <c r="D7" s="7">
        <v>0</v>
      </c>
      <c r="E7" s="7">
        <v>0</v>
      </c>
      <c r="F7" s="7">
        <v>0</v>
      </c>
      <c r="G7" s="7">
        <v>2</v>
      </c>
      <c r="H7" s="7">
        <v>0</v>
      </c>
      <c r="I7" s="7">
        <v>0</v>
      </c>
      <c r="J7" s="7">
        <v>0</v>
      </c>
      <c r="K7" s="7">
        <v>4</v>
      </c>
      <c r="L7" s="7">
        <v>2</v>
      </c>
      <c r="M7" s="7">
        <v>0</v>
      </c>
      <c r="N7" s="8">
        <v>0</v>
      </c>
      <c r="O7" s="13">
        <f t="shared" ref="O7:O16" si="0">SUM(C7:N7)</f>
        <v>8</v>
      </c>
      <c r="P7" s="16">
        <f>O7*10</f>
        <v>80</v>
      </c>
      <c r="Q7" t="s">
        <v>35</v>
      </c>
    </row>
    <row r="8" spans="2:17" x14ac:dyDescent="0.35">
      <c r="B8" s="13" t="s">
        <v>12</v>
      </c>
      <c r="C8" s="6">
        <v>0</v>
      </c>
      <c r="D8" s="7">
        <v>2</v>
      </c>
      <c r="E8" s="7">
        <v>3</v>
      </c>
      <c r="F8" s="7">
        <v>0</v>
      </c>
      <c r="G8" s="7">
        <v>7</v>
      </c>
      <c r="H8" s="7">
        <v>3</v>
      </c>
      <c r="I8" s="7">
        <v>0</v>
      </c>
      <c r="J8" s="7">
        <v>0</v>
      </c>
      <c r="K8" s="7">
        <v>2</v>
      </c>
      <c r="L8" s="7">
        <v>4</v>
      </c>
      <c r="M8" s="7">
        <v>0</v>
      </c>
      <c r="N8" s="8">
        <v>10</v>
      </c>
      <c r="O8" s="13">
        <f t="shared" si="0"/>
        <v>31</v>
      </c>
      <c r="P8" s="16">
        <f>O8*16/2</f>
        <v>248</v>
      </c>
      <c r="Q8" t="s">
        <v>36</v>
      </c>
    </row>
    <row r="9" spans="2:17" x14ac:dyDescent="0.35">
      <c r="B9" s="13" t="s">
        <v>15</v>
      </c>
      <c r="C9" s="6">
        <v>0</v>
      </c>
      <c r="D9" s="7">
        <v>0</v>
      </c>
      <c r="E9" s="7">
        <v>1</v>
      </c>
      <c r="F9" s="7">
        <v>0</v>
      </c>
      <c r="G9" s="7">
        <v>2</v>
      </c>
      <c r="H9" s="7">
        <v>0</v>
      </c>
      <c r="I9" s="7">
        <v>0</v>
      </c>
      <c r="J9" s="7">
        <v>0</v>
      </c>
      <c r="K9" s="7">
        <v>0</v>
      </c>
      <c r="L9" s="7">
        <v>1</v>
      </c>
      <c r="M9" s="7">
        <v>2</v>
      </c>
      <c r="N9" s="8">
        <v>0</v>
      </c>
      <c r="O9" s="13">
        <f t="shared" si="0"/>
        <v>6</v>
      </c>
      <c r="P9" s="16">
        <f>O9*10</f>
        <v>60</v>
      </c>
      <c r="Q9" t="s">
        <v>37</v>
      </c>
    </row>
    <row r="10" spans="2:17" x14ac:dyDescent="0.35">
      <c r="B10" s="13" t="s">
        <v>16</v>
      </c>
      <c r="C10" s="6">
        <v>2</v>
      </c>
      <c r="D10" s="7">
        <v>4</v>
      </c>
      <c r="E10" s="7">
        <v>4</v>
      </c>
      <c r="F10" s="7">
        <v>0</v>
      </c>
      <c r="G10" s="7">
        <v>5</v>
      </c>
      <c r="H10" s="7">
        <v>2</v>
      </c>
      <c r="I10" s="7">
        <v>0</v>
      </c>
      <c r="J10" s="7">
        <v>0</v>
      </c>
      <c r="K10" s="7">
        <v>4</v>
      </c>
      <c r="L10" s="7">
        <v>0</v>
      </c>
      <c r="M10" s="7">
        <v>4</v>
      </c>
      <c r="N10" s="8">
        <v>0</v>
      </c>
      <c r="O10" s="13">
        <f t="shared" si="0"/>
        <v>25</v>
      </c>
      <c r="P10" s="16">
        <f>O10*2500</f>
        <v>62500</v>
      </c>
      <c r="Q10" t="s">
        <v>38</v>
      </c>
    </row>
    <row r="11" spans="2:17" x14ac:dyDescent="0.35">
      <c r="B11" s="13" t="s">
        <v>17</v>
      </c>
      <c r="C11" s="6">
        <v>6</v>
      </c>
      <c r="D11" s="7">
        <v>0</v>
      </c>
      <c r="E11" s="7">
        <v>0</v>
      </c>
      <c r="F11" s="7">
        <v>6</v>
      </c>
      <c r="G11" s="7">
        <v>6</v>
      </c>
      <c r="H11" s="7">
        <v>6</v>
      </c>
      <c r="I11" s="7">
        <v>0</v>
      </c>
      <c r="J11" s="7">
        <v>0</v>
      </c>
      <c r="K11" s="7">
        <v>0</v>
      </c>
      <c r="L11" s="7">
        <v>0</v>
      </c>
      <c r="M11" s="7">
        <v>4</v>
      </c>
      <c r="N11" s="8">
        <v>4</v>
      </c>
      <c r="O11" s="13">
        <f t="shared" si="0"/>
        <v>32</v>
      </c>
      <c r="P11" s="16">
        <f>O11*1000</f>
        <v>32000</v>
      </c>
      <c r="Q11" t="s">
        <v>39</v>
      </c>
    </row>
    <row r="12" spans="2:17" x14ac:dyDescent="0.35">
      <c r="B12" s="13" t="s">
        <v>18</v>
      </c>
      <c r="C12" s="6">
        <v>0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6</v>
      </c>
      <c r="M12" s="7">
        <v>3</v>
      </c>
      <c r="N12" s="8">
        <v>0</v>
      </c>
      <c r="O12" s="13">
        <f t="shared" si="0"/>
        <v>10</v>
      </c>
      <c r="P12" s="16">
        <f>O12*500</f>
        <v>5000</v>
      </c>
      <c r="Q12" t="s">
        <v>40</v>
      </c>
    </row>
    <row r="13" spans="2:17" x14ac:dyDescent="0.35">
      <c r="B13" s="13" t="s">
        <v>19</v>
      </c>
      <c r="C13" s="6">
        <v>18</v>
      </c>
      <c r="D13" s="7">
        <v>7</v>
      </c>
      <c r="E13" s="7">
        <v>18</v>
      </c>
      <c r="F13" s="7">
        <v>4</v>
      </c>
      <c r="G13" s="7">
        <v>12</v>
      </c>
      <c r="H13" s="7">
        <v>7</v>
      </c>
      <c r="I13" s="7">
        <v>0</v>
      </c>
      <c r="J13" s="7">
        <v>0</v>
      </c>
      <c r="K13" s="7">
        <v>11</v>
      </c>
      <c r="L13" s="7">
        <v>0</v>
      </c>
      <c r="M13" s="7">
        <v>0</v>
      </c>
      <c r="N13" s="8">
        <v>0</v>
      </c>
      <c r="O13" s="13">
        <f t="shared" si="0"/>
        <v>77</v>
      </c>
      <c r="P13" s="16">
        <f>O13*100</f>
        <v>7700</v>
      </c>
      <c r="Q13" t="s">
        <v>41</v>
      </c>
    </row>
    <row r="14" spans="2:17" x14ac:dyDescent="0.35">
      <c r="B14" s="13" t="s">
        <v>20</v>
      </c>
      <c r="C14" s="6">
        <v>2</v>
      </c>
      <c r="D14" s="7">
        <v>1</v>
      </c>
      <c r="E14" s="7">
        <v>0</v>
      </c>
      <c r="F14" s="7">
        <v>1</v>
      </c>
      <c r="G14" s="7">
        <v>1</v>
      </c>
      <c r="H14" s="7">
        <v>6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8">
        <v>0</v>
      </c>
      <c r="O14" s="13">
        <f t="shared" si="0"/>
        <v>11</v>
      </c>
      <c r="P14" s="16">
        <f>O14*150</f>
        <v>1650</v>
      </c>
      <c r="Q14" t="s">
        <v>42</v>
      </c>
    </row>
    <row r="15" spans="2:17" x14ac:dyDescent="0.35">
      <c r="B15" s="13" t="s">
        <v>21</v>
      </c>
      <c r="C15" s="6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1</v>
      </c>
      <c r="L15" s="7">
        <v>0</v>
      </c>
      <c r="M15" s="7">
        <v>0</v>
      </c>
      <c r="N15" s="8">
        <v>1</v>
      </c>
      <c r="O15" s="13">
        <f t="shared" si="0"/>
        <v>2</v>
      </c>
      <c r="P15" s="16">
        <f>O15*120</f>
        <v>240</v>
      </c>
      <c r="Q15" t="s">
        <v>43</v>
      </c>
    </row>
    <row r="16" spans="2:17" x14ac:dyDescent="0.35">
      <c r="B16" s="14" t="s">
        <v>22</v>
      </c>
      <c r="C16" s="9">
        <v>0</v>
      </c>
      <c r="D16" s="10">
        <v>0</v>
      </c>
      <c r="E16" s="10">
        <v>0</v>
      </c>
      <c r="F16" s="10">
        <v>4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1">
        <v>0</v>
      </c>
      <c r="O16" s="14">
        <f t="shared" si="0"/>
        <v>4</v>
      </c>
      <c r="P16" s="16">
        <v>8</v>
      </c>
      <c r="Q16" t="s">
        <v>44</v>
      </c>
    </row>
    <row r="19" spans="2:17" x14ac:dyDescent="0.35">
      <c r="B19" s="1" t="s">
        <v>24</v>
      </c>
    </row>
    <row r="21" spans="2:17" x14ac:dyDescent="0.35">
      <c r="B21" s="1" t="s">
        <v>28</v>
      </c>
      <c r="C21" s="1" t="s">
        <v>0</v>
      </c>
      <c r="D21" s="1" t="s">
        <v>1</v>
      </c>
      <c r="E21" s="1" t="s">
        <v>2</v>
      </c>
      <c r="F21" s="1" t="s">
        <v>3</v>
      </c>
      <c r="G21" s="1" t="s">
        <v>4</v>
      </c>
      <c r="H21" s="1" t="s">
        <v>5</v>
      </c>
      <c r="I21" s="1" t="s">
        <v>6</v>
      </c>
      <c r="J21" s="1" t="s">
        <v>7</v>
      </c>
      <c r="K21" s="1" t="s">
        <v>8</v>
      </c>
      <c r="L21" s="1" t="s">
        <v>9</v>
      </c>
      <c r="M21" s="1" t="s">
        <v>10</v>
      </c>
      <c r="N21" s="1" t="s">
        <v>11</v>
      </c>
      <c r="O21" s="1" t="s">
        <v>26</v>
      </c>
    </row>
    <row r="22" spans="2:17" x14ac:dyDescent="0.35">
      <c r="B22" s="12" t="s">
        <v>13</v>
      </c>
      <c r="C22" s="3">
        <v>0</v>
      </c>
      <c r="D22" s="4">
        <v>16</v>
      </c>
      <c r="E22" s="4">
        <v>4</v>
      </c>
      <c r="F22" s="4">
        <v>6</v>
      </c>
      <c r="G22" s="4">
        <v>2</v>
      </c>
      <c r="H22" s="4">
        <v>8</v>
      </c>
      <c r="I22" s="4">
        <v>0</v>
      </c>
      <c r="J22" s="4">
        <v>6</v>
      </c>
      <c r="K22" s="4">
        <v>6</v>
      </c>
      <c r="L22" s="4">
        <v>6</v>
      </c>
      <c r="M22" s="4">
        <v>8</v>
      </c>
      <c r="N22" s="5">
        <v>6</v>
      </c>
      <c r="O22" s="12">
        <f>SUM(C22:N22)</f>
        <v>68</v>
      </c>
      <c r="P22" s="16">
        <f>O22*8</f>
        <v>544</v>
      </c>
      <c r="Q22" t="s">
        <v>34</v>
      </c>
    </row>
    <row r="23" spans="2:17" x14ac:dyDescent="0.35">
      <c r="B23" s="13" t="s">
        <v>14</v>
      </c>
      <c r="C23" s="6">
        <v>0</v>
      </c>
      <c r="D23" s="7">
        <v>2</v>
      </c>
      <c r="E23" s="7">
        <v>0</v>
      </c>
      <c r="F23" s="7">
        <v>3</v>
      </c>
      <c r="G23" s="7">
        <v>3</v>
      </c>
      <c r="H23" s="7">
        <v>4</v>
      </c>
      <c r="I23" s="7">
        <v>0</v>
      </c>
      <c r="J23" s="7">
        <v>6</v>
      </c>
      <c r="K23" s="7">
        <v>0</v>
      </c>
      <c r="L23" s="7">
        <v>2</v>
      </c>
      <c r="M23" s="7">
        <v>0</v>
      </c>
      <c r="N23" s="8">
        <v>5</v>
      </c>
      <c r="O23" s="13">
        <f t="shared" ref="O23:O32" si="1">SUM(C23:N23)</f>
        <v>25</v>
      </c>
      <c r="P23" s="16">
        <f>O23*10</f>
        <v>250</v>
      </c>
      <c r="Q23" t="s">
        <v>35</v>
      </c>
    </row>
    <row r="24" spans="2:17" x14ac:dyDescent="0.35">
      <c r="B24" s="13" t="s">
        <v>12</v>
      </c>
      <c r="C24" s="6">
        <v>0</v>
      </c>
      <c r="D24" s="7">
        <v>2</v>
      </c>
      <c r="E24" s="7">
        <v>4</v>
      </c>
      <c r="F24" s="7">
        <v>3</v>
      </c>
      <c r="G24" s="7">
        <v>9</v>
      </c>
      <c r="H24" s="7">
        <v>5</v>
      </c>
      <c r="I24" s="7">
        <v>0</v>
      </c>
      <c r="J24" s="7">
        <v>5</v>
      </c>
      <c r="K24" s="7">
        <v>2</v>
      </c>
      <c r="L24" s="7">
        <v>6</v>
      </c>
      <c r="M24" s="7">
        <v>6</v>
      </c>
      <c r="N24" s="8">
        <v>6</v>
      </c>
      <c r="O24" s="13">
        <f t="shared" si="1"/>
        <v>48</v>
      </c>
      <c r="P24" s="16">
        <f>O24*16/2</f>
        <v>384</v>
      </c>
      <c r="Q24" t="s">
        <v>36</v>
      </c>
    </row>
    <row r="25" spans="2:17" x14ac:dyDescent="0.35">
      <c r="B25" s="13" t="s">
        <v>15</v>
      </c>
      <c r="C25" s="6">
        <v>0</v>
      </c>
      <c r="D25" s="7">
        <v>0</v>
      </c>
      <c r="E25" s="7">
        <v>0</v>
      </c>
      <c r="F25" s="7">
        <v>1</v>
      </c>
      <c r="G25" s="7">
        <v>1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2</v>
      </c>
      <c r="N25" s="8">
        <v>1</v>
      </c>
      <c r="O25" s="13">
        <f t="shared" si="1"/>
        <v>5</v>
      </c>
      <c r="P25" s="16">
        <f>O25*10</f>
        <v>50</v>
      </c>
      <c r="Q25" t="s">
        <v>37</v>
      </c>
    </row>
    <row r="26" spans="2:17" x14ac:dyDescent="0.35">
      <c r="B26" s="13" t="s">
        <v>16</v>
      </c>
      <c r="C26" s="6">
        <v>0</v>
      </c>
      <c r="D26" s="7">
        <v>3</v>
      </c>
      <c r="E26" s="7">
        <v>4</v>
      </c>
      <c r="F26" s="7">
        <v>3</v>
      </c>
      <c r="G26" s="7">
        <v>9</v>
      </c>
      <c r="H26" s="7">
        <v>6</v>
      </c>
      <c r="I26" s="7">
        <v>0</v>
      </c>
      <c r="J26" s="7">
        <v>6</v>
      </c>
      <c r="K26" s="7">
        <v>6</v>
      </c>
      <c r="L26" s="7">
        <v>6</v>
      </c>
      <c r="M26" s="7">
        <v>6</v>
      </c>
      <c r="N26" s="8">
        <v>0</v>
      </c>
      <c r="O26" s="13">
        <f t="shared" si="1"/>
        <v>49</v>
      </c>
      <c r="P26" s="16">
        <f>O26*2500</f>
        <v>122500</v>
      </c>
      <c r="Q26" t="s">
        <v>38</v>
      </c>
    </row>
    <row r="27" spans="2:17" x14ac:dyDescent="0.35">
      <c r="B27" s="13" t="s">
        <v>17</v>
      </c>
      <c r="C27" s="6">
        <v>0</v>
      </c>
      <c r="D27" s="7">
        <v>0</v>
      </c>
      <c r="E27" s="7">
        <v>4</v>
      </c>
      <c r="F27" s="7">
        <v>4</v>
      </c>
      <c r="G27" s="7">
        <v>2</v>
      </c>
      <c r="H27" s="7">
        <v>6</v>
      </c>
      <c r="I27" s="7">
        <v>0</v>
      </c>
      <c r="J27" s="7">
        <v>0</v>
      </c>
      <c r="K27" s="7">
        <v>6</v>
      </c>
      <c r="L27" s="7">
        <v>6</v>
      </c>
      <c r="M27" s="7">
        <v>6</v>
      </c>
      <c r="N27" s="8">
        <v>6</v>
      </c>
      <c r="O27" s="13">
        <f t="shared" si="1"/>
        <v>40</v>
      </c>
      <c r="P27" s="16">
        <f>O27*1000</f>
        <v>40000</v>
      </c>
      <c r="Q27" t="s">
        <v>39</v>
      </c>
    </row>
    <row r="28" spans="2:17" x14ac:dyDescent="0.35">
      <c r="B28" s="13" t="s">
        <v>18</v>
      </c>
      <c r="C28" s="6">
        <v>0</v>
      </c>
      <c r="D28" s="7">
        <v>0</v>
      </c>
      <c r="E28" s="7">
        <v>2</v>
      </c>
      <c r="F28" s="7">
        <v>4</v>
      </c>
      <c r="G28" s="7">
        <v>5</v>
      </c>
      <c r="H28" s="7">
        <v>4</v>
      </c>
      <c r="I28" s="7">
        <v>0</v>
      </c>
      <c r="J28" s="7">
        <v>2</v>
      </c>
      <c r="K28" s="7">
        <v>2</v>
      </c>
      <c r="L28" s="7">
        <v>2</v>
      </c>
      <c r="M28" s="7">
        <v>0</v>
      </c>
      <c r="N28" s="8">
        <v>0</v>
      </c>
      <c r="O28" s="13">
        <f t="shared" si="1"/>
        <v>21</v>
      </c>
      <c r="P28" s="16">
        <f>O28*500</f>
        <v>10500</v>
      </c>
      <c r="Q28" t="s">
        <v>40</v>
      </c>
    </row>
    <row r="29" spans="2:17" x14ac:dyDescent="0.35">
      <c r="B29" s="13" t="s">
        <v>25</v>
      </c>
      <c r="C29" s="6">
        <v>0</v>
      </c>
      <c r="D29" s="7">
        <v>2</v>
      </c>
      <c r="E29" s="7">
        <v>0</v>
      </c>
      <c r="F29" s="7">
        <v>6</v>
      </c>
      <c r="G29" s="7">
        <v>23</v>
      </c>
      <c r="H29" s="7">
        <v>6</v>
      </c>
      <c r="I29" s="7">
        <v>0</v>
      </c>
      <c r="J29" s="7">
        <v>0</v>
      </c>
      <c r="K29" s="7">
        <v>6</v>
      </c>
      <c r="L29" s="7">
        <v>6</v>
      </c>
      <c r="M29" s="7">
        <v>10</v>
      </c>
      <c r="N29" s="8">
        <v>0</v>
      </c>
      <c r="O29" s="13">
        <f t="shared" si="1"/>
        <v>59</v>
      </c>
      <c r="P29" s="16">
        <f>O29*100</f>
        <v>5900</v>
      </c>
      <c r="Q29" t="s">
        <v>41</v>
      </c>
    </row>
    <row r="30" spans="2:17" x14ac:dyDescent="0.35">
      <c r="B30" s="13" t="s">
        <v>20</v>
      </c>
      <c r="C30" s="6">
        <v>0</v>
      </c>
      <c r="D30" s="7">
        <v>2</v>
      </c>
      <c r="E30" s="7">
        <v>0</v>
      </c>
      <c r="F30" s="7">
        <v>48</v>
      </c>
      <c r="G30" s="7">
        <v>54</v>
      </c>
      <c r="H30" s="7">
        <v>42</v>
      </c>
      <c r="I30" s="7">
        <v>0</v>
      </c>
      <c r="J30" s="7">
        <v>0</v>
      </c>
      <c r="K30" s="7">
        <v>52</v>
      </c>
      <c r="L30" s="7">
        <v>20</v>
      </c>
      <c r="M30" s="7">
        <v>42</v>
      </c>
      <c r="N30" s="8">
        <v>0</v>
      </c>
      <c r="O30" s="13">
        <f t="shared" si="1"/>
        <v>260</v>
      </c>
      <c r="P30" s="16">
        <f>O30*150</f>
        <v>39000</v>
      </c>
      <c r="Q30" t="s">
        <v>42</v>
      </c>
    </row>
    <row r="31" spans="2:17" x14ac:dyDescent="0.35">
      <c r="B31" s="13" t="s">
        <v>21</v>
      </c>
      <c r="C31" s="6">
        <v>0</v>
      </c>
      <c r="D31" s="7">
        <v>0</v>
      </c>
      <c r="E31" s="7">
        <v>0</v>
      </c>
      <c r="F31" s="7">
        <v>1</v>
      </c>
      <c r="G31" s="7">
        <v>2</v>
      </c>
      <c r="H31" s="7">
        <v>1</v>
      </c>
      <c r="I31" s="7">
        <v>0</v>
      </c>
      <c r="J31" s="7">
        <v>2</v>
      </c>
      <c r="K31" s="7">
        <v>0</v>
      </c>
      <c r="L31" s="7">
        <v>1</v>
      </c>
      <c r="M31" s="7">
        <v>4</v>
      </c>
      <c r="N31" s="8">
        <v>0</v>
      </c>
      <c r="O31" s="13">
        <f t="shared" si="1"/>
        <v>11</v>
      </c>
      <c r="P31" s="16">
        <f>O31*120</f>
        <v>1320</v>
      </c>
      <c r="Q31" t="s">
        <v>43</v>
      </c>
    </row>
    <row r="32" spans="2:17" x14ac:dyDescent="0.35">
      <c r="B32" s="14" t="s">
        <v>22</v>
      </c>
      <c r="C32" s="9">
        <v>0</v>
      </c>
      <c r="D32" s="10">
        <v>0</v>
      </c>
      <c r="E32" s="10">
        <v>0</v>
      </c>
      <c r="F32" s="10">
        <v>11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1">
        <v>0</v>
      </c>
      <c r="O32" s="14">
        <f t="shared" si="1"/>
        <v>11</v>
      </c>
      <c r="P32" s="16">
        <v>11</v>
      </c>
      <c r="Q32" t="s">
        <v>44</v>
      </c>
    </row>
    <row r="34" spans="2:4" x14ac:dyDescent="0.35">
      <c r="B34" s="1" t="s">
        <v>29</v>
      </c>
    </row>
    <row r="35" spans="2:4" x14ac:dyDescent="0.35">
      <c r="C35" s="15" t="s">
        <v>32</v>
      </c>
      <c r="D35" s="15" t="s">
        <v>33</v>
      </c>
    </row>
    <row r="36" spans="2:4" x14ac:dyDescent="0.35">
      <c r="B36" t="s">
        <v>30</v>
      </c>
      <c r="C36" s="15">
        <v>2</v>
      </c>
      <c r="D36" s="15">
        <v>2</v>
      </c>
    </row>
    <row r="37" spans="2:4" x14ac:dyDescent="0.35">
      <c r="B37" t="s">
        <v>31</v>
      </c>
      <c r="C37" s="15">
        <v>2</v>
      </c>
      <c r="D37" s="15">
        <v>9</v>
      </c>
    </row>
    <row r="39" spans="2:4" x14ac:dyDescent="0.35">
      <c r="B39" t="s">
        <v>625</v>
      </c>
    </row>
    <row r="40" spans="2:4" x14ac:dyDescent="0.35">
      <c r="B40" t="s">
        <v>626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BA1492E02E441AC45D8D0670A16E0" ma:contentTypeVersion="11" ma:contentTypeDescription="Een nieuw document maken." ma:contentTypeScope="" ma:versionID="e5353409b3d05e6f204f9c6ae120840e">
  <xsd:schema xmlns:xsd="http://www.w3.org/2001/XMLSchema" xmlns:xs="http://www.w3.org/2001/XMLSchema" xmlns:p="http://schemas.microsoft.com/office/2006/metadata/properties" xmlns:ns2="2d901728-8e3d-4ddc-8e89-efe23b168617" xmlns:ns3="bd0f3104-54d4-406c-aa35-f9dcdd433f5c" targetNamespace="http://schemas.microsoft.com/office/2006/metadata/properties" ma:root="true" ma:fieldsID="1847887dd63b4871bd4dbedcfbf83334" ns2:_="" ns3:_="">
    <xsd:import namespace="2d901728-8e3d-4ddc-8e89-efe23b168617"/>
    <xsd:import namespace="bd0f3104-54d4-406c-aa35-f9dcdd433f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01728-8e3d-4ddc-8e89-efe23b168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f3104-54d4-406c-aa35-f9dcdd433f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0cb1ce-f681-4665-8691-36d0d5569069}" ma:internalName="TaxCatchAll" ma:showField="CatchAllData" ma:web="bd0f3104-54d4-406c-aa35-f9dcdd433f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01728-8e3d-4ddc-8e89-efe23b168617">
      <Terms xmlns="http://schemas.microsoft.com/office/infopath/2007/PartnerControls"/>
    </lcf76f155ced4ddcb4097134ff3c332f>
    <TaxCatchAll xmlns="bd0f3104-54d4-406c-aa35-f9dcdd433f5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553374-FD07-42A3-AC01-E8EA04857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01728-8e3d-4ddc-8e89-efe23b168617"/>
    <ds:schemaRef ds:uri="bd0f3104-54d4-406c-aa35-f9dcdd433f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3610FC-0897-45E4-B753-6FEBAA924680}">
  <ds:schemaRefs>
    <ds:schemaRef ds:uri="http://schemas.microsoft.com/office/2006/metadata/properties"/>
    <ds:schemaRef ds:uri="http://schemas.microsoft.com/office/infopath/2007/PartnerControls"/>
    <ds:schemaRef ds:uri="2d901728-8e3d-4ddc-8e89-efe23b168617"/>
    <ds:schemaRef ds:uri="bd0f3104-54d4-406c-aa35-f9dcdd433f5c"/>
  </ds:schemaRefs>
</ds:datastoreItem>
</file>

<file path=customXml/itemProps3.xml><?xml version="1.0" encoding="utf-8"?>
<ds:datastoreItem xmlns:ds="http://schemas.openxmlformats.org/officeDocument/2006/customXml" ds:itemID="{D673D44D-1C38-4028-9CDE-AAFC8F7CE0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Prijslijn 2023-2024</vt:lpstr>
      <vt:lpstr>Verbruik koffieautomaten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 Hillen</dc:creator>
  <cp:lastModifiedBy>Michel Bastiaansen</cp:lastModifiedBy>
  <dcterms:created xsi:type="dcterms:W3CDTF">2024-05-28T07:10:54Z</dcterms:created>
  <dcterms:modified xsi:type="dcterms:W3CDTF">2024-09-23T09:15:22Z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0x0101000C2BA1492E02E441AC45D8D0670A16E0</vt:lpwstr>
  </property>
  <property fmtid="{D5CDD505-2E9C-101B-9397-08002B2CF9AE}" pid="3" name="MediaServiceImageTags">
    <vt:lpwstr/>
  </property>
</Properties>
</file>